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tabRatio="814" activeTab="5"/>
  </bookViews>
  <sheets>
    <sheet name="01. ARCH" sheetId="1" r:id="rId1"/>
    <sheet name="02. ELEC" sheetId="2" r:id="rId2"/>
    <sheet name="03. HVAC" sheetId="3" r:id="rId3"/>
    <sheet name="04. WSS" sheetId="4" r:id="rId4"/>
    <sheet name="05. PHOTOVOLTAIC" sheetId="5" r:id="rId5"/>
    <sheet name="06. FP" sheetId="6" r:id="rId6"/>
    <sheet name="RECAPITULATION" sheetId="7" r:id="rId7"/>
  </sheets>
  <definedNames>
    <definedName name="_xlnm.Print_Area" localSheetId="0">'01. ARCH'!$A$1:$F$286</definedName>
    <definedName name="_xlnm.Print_Area" localSheetId="6">RECAPITULATION!$A$1:$F$35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<sst xmlns="http://schemas.openxmlformats.org/spreadsheetml/2006/main" count="1300" uniqueCount="776">
  <si>
    <t>Pos.</t>
  </si>
  <si>
    <t>Description of works</t>
  </si>
  <si>
    <t>Units</t>
  </si>
  <si>
    <t>Quantity</t>
  </si>
  <si>
    <t>Price [MKD]</t>
  </si>
  <si>
    <t>Total amount [MKD]</t>
  </si>
  <si>
    <t>PREPARATORY WORKS</t>
  </si>
  <si>
    <t>1.1.</t>
  </si>
  <si>
    <t>Site setup and organization according to the site organization scheme provided by the contractor.</t>
  </si>
  <si>
    <t>lump sum</t>
  </si>
  <si>
    <t>1.2.</t>
  </si>
  <si>
    <t>Geodetic marking of the building</t>
  </si>
  <si>
    <t>SUM - Preparatory works</t>
  </si>
  <si>
    <t>EARTH WORKS</t>
  </si>
  <si>
    <t>2.1.</t>
  </si>
  <si>
    <t>Mechanical excavation of soil for the installation of foundations and slab. The soil classification shall be verified using the Geomechanically Study provided at the construction site by the Investor. The excavation position includes a slope inclination of 45 degrees. Excavation support (shoring) should be taken into account and provided if necessary (as per the opinion of the authorized Supervising Engineer).</t>
  </si>
  <si>
    <r>
      <rPr>
        <sz val="11"/>
        <color theme="1"/>
        <rFont val="Arial"/>
        <charset val="204"/>
      </rPr>
      <t>m</t>
    </r>
    <r>
      <rPr>
        <vertAlign val="superscript"/>
        <sz val="11"/>
        <color theme="1"/>
        <rFont val="Arial"/>
        <charset val="204"/>
      </rPr>
      <t>3</t>
    </r>
  </si>
  <si>
    <t>2.2.</t>
  </si>
  <si>
    <t>Compaction of the soil after the excavation, in preparation for placing a buffer layer, leveling, until the appropriate module of compressibility is achieved.</t>
  </si>
  <si>
    <r>
      <rPr>
        <sz val="11"/>
        <color theme="1"/>
        <rFont val="Arial"/>
        <charset val="204"/>
      </rPr>
      <t>m</t>
    </r>
    <r>
      <rPr>
        <vertAlign val="superscript"/>
        <sz val="11"/>
        <color theme="1"/>
        <rFont val="Arial"/>
        <charset val="204"/>
      </rPr>
      <t>2</t>
    </r>
  </si>
  <si>
    <t>2.3.</t>
  </si>
  <si>
    <t>Procurement, transport, and spreading of buffer made of crushed stone with a total thickness of 50 cm, in two layers of 25 cm each, compacted to a modulus of compressibility according to the Structural Design Project and The Geotechnical Elaborate (50 MPa). The buffer is placed under the foundations, the slab, and the ramps. All works shall be carried out according to the drawings and descriptions from the Structural Design Project and the Architectural Design Project.</t>
  </si>
  <si>
    <t>under foundation</t>
  </si>
  <si>
    <t>under slab</t>
  </si>
  <si>
    <t>under docking foundation</t>
  </si>
  <si>
    <t>under docking slab</t>
  </si>
  <si>
    <t>under ramps</t>
  </si>
  <si>
    <t>SUM:</t>
  </si>
  <si>
    <r>
      <rPr>
        <b/>
        <sz val="11"/>
        <rFont val="Arial"/>
        <charset val="204"/>
      </rPr>
      <t>m</t>
    </r>
    <r>
      <rPr>
        <b/>
        <vertAlign val="superscript"/>
        <sz val="11"/>
        <rFont val="Arial"/>
        <charset val="204"/>
      </rPr>
      <t>3</t>
    </r>
  </si>
  <si>
    <t>2.4.</t>
  </si>
  <si>
    <t>Procurement, transport and spreading of buffer made of crushed stone laid in a single layer, with a total thickness of 25cm, compacted to a modulus of compressibility according to the Structural Design Project and The Geotechncial Elaborate (50 MPa). The buffer is placed beneath the stairs foundations. All works shall be carried out in accordance with the drawings and description from the Structural Design Project and the Architectural Design Project.</t>
  </si>
  <si>
    <t>2.5.</t>
  </si>
  <si>
    <t>Procurement and transport, with compaction in layers, of suitable material for backfilling around isolated footings, strip foundations, and beneath the floor slab.</t>
  </si>
  <si>
    <t>SUM - Earth works</t>
  </si>
  <si>
    <t>CONCRETE WORKS</t>
  </si>
  <si>
    <t>Procurement of material, transportation and execution of the concrete and reinforced concrete constructive elements. The execution of all concrete works is with concrete made according to the Macedonian standards and norms for these works and in accordance with the project for Building constructions. All necessary plating material is included in all positions.</t>
  </si>
  <si>
    <t>In all concrete works planned for the underground levels, a recipe for concrete with the addition of an additive for waterproofing should be taken into account - according to needs. When giving a price for the performance of concrete works for which there is a need to install formwork and scaffolding, the same should be calculated in the appropriate position - mandatory.</t>
  </si>
  <si>
    <t>3.1.</t>
  </si>
  <si>
    <t>PAVILION</t>
  </si>
  <si>
    <t>3.1.1.</t>
  </si>
  <si>
    <t>Concreting a layer of lean concrete beneath isolated footings, connection beams, and the slab. The lean concrete is placed with a  total thickness of D=12cm. om two layers of 5cm and 7cm and concrete MB20.</t>
  </si>
  <si>
    <t>Т1 (200/300)</t>
  </si>
  <si>
    <r>
      <rPr>
        <sz val="11"/>
        <rFont val="Arial"/>
        <charset val="204"/>
      </rPr>
      <t>m</t>
    </r>
    <r>
      <rPr>
        <vertAlign val="superscript"/>
        <sz val="11"/>
        <rFont val="Arial"/>
        <charset val="204"/>
      </rPr>
      <t>3</t>
    </r>
  </si>
  <si>
    <t>Т2 (200/200)</t>
  </si>
  <si>
    <t>Т3 (250/300)</t>
  </si>
  <si>
    <t>connections beams</t>
  </si>
  <si>
    <t>slab</t>
  </si>
  <si>
    <t>stairs</t>
  </si>
  <si>
    <t>3.1.2.</t>
  </si>
  <si>
    <t>Construction of reinforced concrete isolated footings with dimensions according to the structural design and using concrete grade MB30. The formwork, including supporting structure, should also be calculated and included in this item.</t>
  </si>
  <si>
    <t>stairs foundation</t>
  </si>
  <si>
    <t>3.1.3.</t>
  </si>
  <si>
    <t>Construction of reinforced concrete foundation parapets with dimensions according to the structural design and using concrete grade MB30. The formwork, including supporting structure, should also be calculated and included in this item.</t>
  </si>
  <si>
    <t>3.1.4.</t>
  </si>
  <si>
    <t>Construction of reinforced concrete connection beams at foundation level, with dimensions according to the structural design and using concrete grade MB30. The formwork, including supporting structure, should also be calculated and included in this item.</t>
  </si>
  <si>
    <t>3.1.5.</t>
  </si>
  <si>
    <t>Construction of a reinforced concrete slab with thicknesses of 20–18 cm, using concrete grade MB30. The formwork, including supporting structure, should also be calculated and included in this item.</t>
  </si>
  <si>
    <t>3.1.6.</t>
  </si>
  <si>
    <t>Construction of a reinforced concrete composite structure with a thickness of 12 cm, using concrete grade MB30. The formwork, including supporting structure, should also be calculated and included in this item.</t>
  </si>
  <si>
    <t>3.2.</t>
  </si>
  <si>
    <t>DOKING</t>
  </si>
  <si>
    <t>3.2.1.</t>
  </si>
  <si>
    <t>Concreting a layer of lean concrete beneath strip foundations and ramps. The lean concrete is placed with a total thickness of D=12cm, in two layers of 5cm and 7cm and concrete MB20.</t>
  </si>
  <si>
    <t>foundation strips</t>
  </si>
  <si>
    <t>ramp</t>
  </si>
  <si>
    <t>3.2.2.</t>
  </si>
  <si>
    <t>Concreting a layer of lean concrete beneath the slab. The lean concrete is placed with a total thickness of D=12cm, in two layers of 5cm and 7cm and concrete MB20.</t>
  </si>
  <si>
    <t>3.2.3.</t>
  </si>
  <si>
    <t>Construction of reinforced concrete strip foundations with dimensions according to the structural design and using concrete grade MB30. The formwork, including supporting structure, should also be calculated and included in this item.</t>
  </si>
  <si>
    <t>strip foundation beneath the docking</t>
  </si>
  <si>
    <t>strip foundation beneath the ramp</t>
  </si>
  <si>
    <t>3.2.4.</t>
  </si>
  <si>
    <t>under docking</t>
  </si>
  <si>
    <t>ramps</t>
  </si>
  <si>
    <t>3.2.5.</t>
  </si>
  <si>
    <t>Construction of a reinforced concrete slab with a thickness of 20cm, using concrete grade MB30. The formwork, including supporting structure, should also be calculated and included in this item.</t>
  </si>
  <si>
    <t>3.2.6.</t>
  </si>
  <si>
    <t>Construction of a reinforced concrete slab of the ramp with a thickness of 18cm, using concrete grade MB30. The formwork, including supporting structure, should also be calculated and included in this item</t>
  </si>
  <si>
    <t>3.2.7.</t>
  </si>
  <si>
    <t>Construction of reinforced concrete stairs with a riser height of 15 cm, using concrete grade MB30. The formwork, including supporting structure, should also be calculated and included in this item.</t>
  </si>
  <si>
    <t>SUM - Concrete works</t>
  </si>
  <si>
    <t>REINFORCEMENT WORKS</t>
  </si>
  <si>
    <t>4.1.</t>
  </si>
  <si>
    <t>Procurement, transport, cleaning, cutting, bending, and installation of ribbed reinforcement B500B in the reinforced concrete structural elements according to the reinforcement plans and the reinforcement specification from the project.</t>
  </si>
  <si>
    <t>up to ∅12</t>
  </si>
  <si>
    <t>kg</t>
  </si>
  <si>
    <t>above ∅12</t>
  </si>
  <si>
    <t>4.2.</t>
  </si>
  <si>
    <t>Procurement, transport, cleaning, cutting, bending, and installation of MA500/560 mesh reinforcement in the reinforced concrete structural elements for connections and spacers.</t>
  </si>
  <si>
    <t>Q335</t>
  </si>
  <si>
    <t>SUM - Reinforcement works</t>
  </si>
  <si>
    <t>STEEL WORKS</t>
  </si>
  <si>
    <t>Note: All materials to be used must meet the standards and applicable legal regulations in force in Macedonia and the EU. All products must be certified and installed as certified system solutions. If the Contractor has any uncertainties or doubts, they are obliged to direct the question to the Supervisor, Consultant, and Designer.</t>
  </si>
  <si>
    <t>5.1.</t>
  </si>
  <si>
    <t>Procurement of material, transport, and installation of the main steel structure. The structure consists of main supports (frames), steel columns, beams, and secondary steel beams. These are detailed in the architectural and structural designs. The entire structure is made of steel type C0361 or S235. A reactive fire protection coating is applied to the raw, unprotected steel. The system is two-component and consists of a base contact coat and an expanding coat, with sufficient thickness to provide R120 fire protection for the designated steel. The system must have an ETA (European Technical Assessment) with a precise description of the required thickness, according to the mass (U/A) of the profile being protected. Everything is according to the architectural and structural project.</t>
  </si>
  <si>
    <t>5.2.</t>
  </si>
  <si>
    <t>Procurement of material, transport, and installation of the secondary steel structure for covering the pavilion, consisting of purlins and trusses, secondary steel facade structure composed of steel columns, beams, trusses, and horizontal and vertical facade elements, internal stairs, and staircase. Also, the steel structure for covering the docking, consisting of main supports, purlins, trusses, and braces, all detailed in the architectural and structural design plans. The entire structure is made of steel type C0361 or S235. Everything is according to the architectural and structural project.</t>
  </si>
  <si>
    <t>5.3.</t>
  </si>
  <si>
    <t>Procurement, transport, cleaning, cutting, and installation of sheet metal for the bridging of the intermediate floor structure type Bondeck 600, d=1 mm, installed on steel beams according to the architectural and structural project.</t>
  </si>
  <si>
    <t>m2</t>
  </si>
  <si>
    <t>SUM - Steel works</t>
  </si>
  <si>
    <t>GYPSUM BOARDS WORKS</t>
  </si>
  <si>
    <t>NOTE: All materials to be used must comply with the standards and applicable legal regulations in force in Macedonia and the EU. All products must be certified and installed as certified system solutions.</t>
  </si>
  <si>
    <t>6.1.</t>
  </si>
  <si>
    <t>Procurement of material, transport, and installation of partition walls placed on a single substructure made of galvanized metal profiles with a width of 100mm. The substructure is double-sided, double-layered with gypsum board panels of 12.5mm thickness. The intermediate layer is filled with thermal insulation of 10cm. The total thickness of the partition wall is 15cm. The price should include the UA profiles for reinforcement at positions where there are openings for doors, glass partitions, and windows, as well as all fasteners required to complete the system.</t>
  </si>
  <si>
    <t xml:space="preserve"> </t>
  </si>
  <si>
    <t>first floor</t>
  </si>
  <si>
    <t>6.2.</t>
  </si>
  <si>
    <t xml:space="preserve">Procurement of material, transport and installation of interior wall cladding placed on a single substructure made of galvanized metal profiles with a width of 50mm. The intermediate layer is filled with thermal insulation of 5cm. The substructure is single-sided, double-layered with gypsum board panels of 12.5mm thickness. The total thickness of the interior wall cladding is 7,5cm. The item includes all fasteners required to complete the system. </t>
  </si>
  <si>
    <t>6.3.</t>
  </si>
  <si>
    <t xml:space="preserve">Procurement of material, transport and installation of interior wall cladding placed on a single substructure made of galvanized metal profiles with a width of 75mm. The intermediate layer is filled with thermal insulation of 10cm.  The substructure is single-sided, double-layered with gypsum board panels of 12.5mm thickness. The total thickness of the interior wall cladding is 10cm. The item includes all fasteners required to complete the system. </t>
  </si>
  <si>
    <t>6.4.</t>
  </si>
  <si>
    <t>Procurement of material, transport, and installation of moisture-resistant partition walls placed on a single substructure made of galvanized metal profiles with a width of 100mm. The substructure is double-sided, double-layered with impregnated gypsum board panels of 12.5mm thickness. The intermediate layer is filled with thermal insulation of 10cm. The total thickness of the partition wall is 15cm. The item includes all fasteners required to complete the system.</t>
  </si>
  <si>
    <t>ground floor</t>
  </si>
  <si>
    <t>6.5.</t>
  </si>
  <si>
    <t>Procurement of material, transport, and installation of moisture-resistant interior wall cladding placed on a single substructure made of galvanized metal profiles with a width of 50mm. The substructure is single-sided, double-layered with impregnated gypsum board panels of 12.5mm thickness. The intermediate layer is filled with thermal insulation of 5cm. The total thickness of the interior wall cladding is 7.5cm. The item includes all fasteners required to complete the system.</t>
  </si>
  <si>
    <t>6.6.</t>
  </si>
  <si>
    <t>Procurement of material, transport, and installation of fire-resistant partition walls with a fire resistance of 120 minutes. The wall consists of a substructure made of galvanized steel profiles with a width of 100mm. The substructure is double-sided, double-layered with fire-resistant gypsum board panels type DF (according to MKC EN 520) with a thickness of 12.5mm. The intermediate layer is filled with thermal insulation made of rock wool, 10cm thick, in the space between the profiles. The joints of the panels are filled in two stages with appropriate gypsum filling compound, and a bandage tape is applied to the outer panels. The total thickness of the partition wall is 15cm. The price should include the UA profiles for reinforcement at positions where there are openings for doors, as well as all fasteners required to complete the system.</t>
  </si>
  <si>
    <t>6.7.</t>
  </si>
  <si>
    <t>Procurement of material, transport, and installation of interior wall cladding placed on a single substructure made of galvanized metal profiles with a width of 50mm. The substructure is single-sided, triple-layered with fire-resistant gypsum board panels type DF (according to MKC EN 520) with a thickness of 12.5mm. The intermediate layer is filled with thermal insulation made of rock wool, 5cm thick, in the space between the profiles. The total thickness of the interior wall cladding is 8.75cm. The item includes all fasteners required to complete the system.</t>
  </si>
  <si>
    <t>6.8.</t>
  </si>
  <si>
    <t>Procurement of material, transport, and installation of a room-in-room system. The system consists of main load-bearing galvanized 2xUA 100 profiles. The walls and ceiling are mounted on a substructure made of galvanized metal profiles with a width of 100mm. The substructure is double-sided, double-layered with gypsum diamond boards with a thickness of 12.5mm. The intermediate layer is filled with thermal insulation 10cm thick. The total thickness of the partition wall is 15cm. The price should include other necessary profiles for reinforcement at positions where there are openings for doors, as well as all fasteners required to complete the system and anchoring of the main load-bearing profiles on the reinforced concrete slab.</t>
  </si>
  <si>
    <t>walls (first floor)</t>
  </si>
  <si>
    <t>ceiling (first floor)</t>
  </si>
  <si>
    <t>6.9.</t>
  </si>
  <si>
    <t>Procurement of material, transport, and installation of interior wall cladding in the room-in-room system (floor) placed on a single substructure made of galvanized metal profiles with a width of 50mm. The substructure is single-sided, double-layered with gypsum diamond boards with a thickness of 12.5mm. The intermediate layer is filled with thermal insulation of 5cm. The total thickness of the interior wall cladding is 7.5cm. The item includes all fasteners required to complete the system.</t>
  </si>
  <si>
    <t>6.10.</t>
  </si>
  <si>
    <t>Stainless steel trim made of corrosion-resistant steel with a minimum height of 150 mm, intended for the protection of the bottom edge of prefabricated gypsum board partition walls in wet areas. It is installed by gluing with an appropriate waterproof adhesive. According to the architectural drawings – detail of the partition wall between two retail units (ground floor).</t>
  </si>
  <si>
    <t>m</t>
  </si>
  <si>
    <t>SUM - Gypsum boards works</t>
  </si>
  <si>
    <t>CEILING WORKS</t>
  </si>
  <si>
    <t>NOTE: All materials to be installed must necessarily comply with the standards and applicable legal regulations in Macedonia and the EU. All products must be certified and installed as a certified system solution.</t>
  </si>
  <si>
    <t>7.1.</t>
  </si>
  <si>
    <t>Procurement of material, transport, and installation of a modular suspended ceiling with dimensions 60/60cm, with panels made of compressed mineral wool with a finely granulated texture on the surface. The ceiling is supported by a galvanized metal substructure anchored to the reinforced concrete slab.</t>
  </si>
  <si>
    <t>SUM - Ceiling works</t>
  </si>
  <si>
    <t>FLOOR WORKS</t>
  </si>
  <si>
    <t>NOTE: All materials to be installed must necessarily comply with the standards and applicable legal regulations in Macedonia and the EU. All products must be certified and installed as a certified system solution."</t>
  </si>
  <si>
    <t>8.1.</t>
  </si>
  <si>
    <t>Procurement, transport, and construction of floor type П1.  Monolithic finishing layer for mechanically loaded floors, cement-based, with a thickness of 3–5 mm, made of a mineral material for concrete reinforcement and wear resistance. This material is applied to the surface of the fresh concrete mass and should be finished by power troweling (helicopter trowel). Once the concrete has hardened, the slab should be cut into 20 m² sections with a depth of 3 cm and filled with a two-component elastic sealant</t>
  </si>
  <si>
    <t>8.2.</t>
  </si>
  <si>
    <t>Procurement, transport, and production of floor П2 - TOILETS (ground floor)                                       1. CERAMIC TILES 1cm
	2. TILE ADHESIVE
	3. WATERPROOFING COATING ON CEMENT BASE (applied in three layers)
	4. CEMENT SCREED 4cm - 6cm
	5. REINFORCED CONCRETE SLAB 12cm</t>
  </si>
  <si>
    <t>8.3.</t>
  </si>
  <si>
    <t xml:space="preserve">Procurement, transport, and production of floor П3 - OFFICE SPACE AND CAFETERIA (first floor)                            1. CERAMIC TILES 1cm
	2. TILE ADHESIVE
	3. COMPOSITE DECK 12cm   </t>
  </si>
  <si>
    <t>8.4.</t>
  </si>
  <si>
    <t>Procurement, transport, and production of floor П4 - TOILTERS (first floor)                                            1. CERAMIC TILES 1cm
	2. TILE ADHESIVE
	3. WATERPROOFING COATING ON CEMENT BASE (applied in three layers)
	4. COMPOSITE DECK 12cm</t>
  </si>
  <si>
    <t>SUM - Floor works</t>
  </si>
  <si>
    <t>PAINTING WORKS</t>
  </si>
  <si>
    <t>NOTE: All materials to be installed must fully comply with the standards and applicable legal regulations in force in Macedonia and the EU. All products must be certified and installed as part of a certified system solution.</t>
  </si>
  <si>
    <t>9.1.</t>
  </si>
  <si>
    <t>Procurement of materials, transport, and skim coating of vertical interior surfaces. Before starting the skim coating, the surface must be primed with a base coat for the skim compound. This item includes the use of mobile scaffolding.</t>
  </si>
  <si>
    <t>9.2.</t>
  </si>
  <si>
    <t>Procurement of materials, transport, and skim coating of horizontal interior surfaces. Before starting the skim coating, the surface must be primed with a base coat for the skim compound. This item includes the use of mobile scaffolding.</t>
  </si>
  <si>
    <t>9.3.</t>
  </si>
  <si>
    <t>Procurement of materials, transport, and painting of vertical interior surfaces. The painting shall be carried out using dispersion paint based on water dispersions, applied in two coats, with colors selected by the Investor. Before painting begins, the surface must be primed with a base coat. This item includes the use of mobile scaffolding.</t>
  </si>
  <si>
    <t>9.4.</t>
  </si>
  <si>
    <t>Procurement of materials, transport, and painting of horizontal interior surfaces. The painting shall be carried out using dispersion paint based on water dispersions, applied in two coats, with colors selected by the Investor. Before painting begins, the surface must be primed with a base coat. This item includes the use of mobile scaffolding.</t>
  </si>
  <si>
    <t>9.5.</t>
  </si>
  <si>
    <t>Procurement of materials, transportation, and painting of vertical interior surfaces. The painting should be carried out using a two-component elastomeric paint with high elasticity and resistance to moisture, chemicals, and mechanical impacts, suitable for industrial spaces with increased hygiene requirements. It should be applied in two layers using a brush or roller on a previously prepared substrate with a rubber-based waterproofing coating. The paint must be resistant to washing with a water jet and have good adhesion to elastic surfaces. According to the architectural graphic attachments - partition detail.</t>
  </si>
  <si>
    <t>SUM - Painting works</t>
  </si>
  <si>
    <t>CERAMIC WORKS</t>
  </si>
  <si>
    <t xml:space="preserve">NOTE: All materials to be installed must comply with the applicable standards and legal regulations in force in North Macedonia and the EU. All products must be certified and installed as a certified system solution.
</t>
  </si>
  <si>
    <t>10.1.</t>
  </si>
  <si>
    <t>Procurement of materials, transportation, and installation of wall ceramic tiles with a minimum thickness of 1 cm, applied up to the height of the suspended ceiling. The position includes tile adhesive, necessary internal, external, and finishing metal corner trims, and filling the joints with grout. The arrangement and grouting method are at the discretion of the investor. The quantity is calculated with a 10% wastage allowance.</t>
  </si>
  <si>
    <t>10.2.</t>
  </si>
  <si>
    <t>Procurement, transportation, and production of ceramic tile base with a thickness of 1 cm and a height of 10 cm along the perimeter of the first floor spaces. The position includes tile adhesive, joint filling with grout, and aluminum corner trims. The quantity is calculated with a 10% wastage allowance.</t>
  </si>
  <si>
    <t>SUM - Ceramic works</t>
  </si>
  <si>
    <t>ISOLATION WORKS</t>
  </si>
  <si>
    <t>NOTE: All materials to be installed must strictly comply with the standards and applicable legal regulations in force in Macedonia and the EU. All products must be certified and installed as part of a certified system solution</t>
  </si>
  <si>
    <t>NOTE: Waterproofing in underground layers must be offered exclusively as a certified system solution, including all of its components and with all necessary certifications. Prior to execution, the proposed waterproofing system must be submitted and presented to the supervising authority and the investor. The system solution must cover all works ensuring both horizontal and vertical waterproofing in underground levels, and must provide adequate protection at installation entry points and construction joints.</t>
  </si>
  <si>
    <t>11.1.</t>
  </si>
  <si>
    <t>Procurement of material, transport, and installation of extruded polystyrene (XPS) with a thickness of 2 cm and a density of 30–40 kg/m³, applied to the external side of the foundations as protection for the waterproofing. The thermal insulation must be installed in accordance with the manufacturer's instructions. It shall be applied to both isolated and strip foundations.</t>
  </si>
  <si>
    <t>11.2.</t>
  </si>
  <si>
    <t>Procurement of material, transport, and installation of horizontal waterproofing using an elastomeric waterproofing membrane made of high-quality bituminous compound enriched with elastomers (SBS) and reinforced with polyester felt, with a thickness of 3–5 mm. The membrane is applied over a previously cleaned substrate primed with a bitumen- and solvent-based primer. The bituminous membrane is installed by full-surface torch welding with 10 cm overlaps. The waterproofing must be installed in accordance with the manufacturer's instructions.</t>
  </si>
  <si>
    <t>11.3.</t>
  </si>
  <si>
    <t>Procurement of material, transport, and installation of vertical waterproofing using an elastomeric waterproofing membrane made of high-quality bituminous compound enriched with elastomers (SBS) and reinforced with polyester felt, with a thickness of 3–5 mm. The membrane is applied over a previously cleaned substrate primed with a bitumen- and solvent-based primer. The bituminous membrane is installed by full-surface torch welding with 10 cm overlaps. The waterproofing must be installed in accordance with the manufacturer's instructions.</t>
  </si>
  <si>
    <t>11.4.</t>
  </si>
  <si>
    <t>Procurement of material, transport, and application of rubber-based waterproofing emulsion applied in three layers on the wall surfaces in the toilets. The waterproofing must be installed in accordance with the manufacturer's instructions.</t>
  </si>
  <si>
    <t>SUM - Isolation works</t>
  </si>
  <si>
    <t>ROOFING WORKS</t>
  </si>
  <si>
    <t>Note: All materials to be installed must fully comply with the standards and applicable legal regulations in force in Macedonia and the EU. All products must be certified and installed as part of a certified system solution. If the Contractor has any uncertainty or doubt, they are obliged to submit a query to the Supervisor, the Consultant, and the Designer.</t>
  </si>
  <si>
    <t xml:space="preserve">12.1. </t>
  </si>
  <si>
    <t xml:space="preserve">Procurement, transportation, and installation of sandwich panels composed of two plastic-coated sheets (upper sheet thickness 0.6 mm and lower sheet thickness 0.6 mm) with internal infill. The upper sheet is ribbed, while the lower sheet is ribbed with low/normal ribs. The panels shall be filled with rock wool with a density of 100 kg/m³ and a fire resistance rating of 120 minutes. The panel thickness is 10 cm, and the panels must be installed with a minimum slope of 7%. The position shall include all necessary installation and flashing elements. The color of the sheet metal is to be selected by the Investor </t>
  </si>
  <si>
    <t>building</t>
  </si>
  <si>
    <t>canopy</t>
  </si>
  <si>
    <t>SUM - Roofing works</t>
  </si>
  <si>
    <t>PANEL WORKS</t>
  </si>
  <si>
    <t>Note: All materials to be installed must fully comply with the applicable standards and legal regulations in force in Macedonia and the EU. All products must be certified and installed as part of a certified system solution. In case of any uncertainty or doubt, the Contractor is obliged to direct inquiries to the Supervisor, Consultant, and Designer.</t>
  </si>
  <si>
    <t>13.1.</t>
  </si>
  <si>
    <t xml:space="preserve">Procurement, transport, and installation of façade sandwich panels composed of two plastified metal sheets (an outer sheet with a thickness of 0.6 mm and an inner sheet with a thickness of 0.6 mm), with a core made of mineral stone wool with a density of 100 kg/m³. The panels have a thickness of 10 cm and a fire resistance rating of 120 minutes. The panels are to be installed on a secondary steel structure.. </t>
  </si>
  <si>
    <t>south façade</t>
  </si>
  <si>
    <t>north façade</t>
  </si>
  <si>
    <t>west façade</t>
  </si>
  <si>
    <t>east façade</t>
  </si>
  <si>
    <t>SUM - Panel works</t>
  </si>
  <si>
    <t>WINDOWS AND DOORS</t>
  </si>
  <si>
    <t>Note: All materials to be installed must mandatorily comply with the standards and applicable legal regulations in force in Macedonia and the EU. All products must be certified and installed as part of a certified system solution. If the Contractor has any uncertainties or doubts, they are obliged to submit an inquiry to the Supervisor, Consultant, and Designer.</t>
  </si>
  <si>
    <t>Note: The production of windows and doors elements must fully comply with the carpentry scheme from the project and the manufacturer’s details. Before production, all dimensions must be verified on site. If any damage to the walls occurs during the installation of the windows and doors, the contractor is obliged to repair the damage and remove the protective tape from the profiles one day prior to the technical inspection. All dimensions for windows and doors must be taken on site.</t>
  </si>
  <si>
    <t>14.1.</t>
  </si>
  <si>
    <t>FAÇADE WINDOWS AND DOORS</t>
  </si>
  <si>
    <t>14.1.1.</t>
  </si>
  <si>
    <t>Procurement of material, transport, and installation of windows made from 5-chamber PVC profiles (with a resolved thermal bridge). The glazing consists of double-layer thermal insulating glass with a thickness of 4+16+4 mm, filled with argon, and a thermal transmittance coefficient of Uw = 1.10 W/(m²·K). The gaskets are made of EPDM rubber, machine-rolled in the factory. The windows are equipped with standard fittings appropriate for their intended use. Details according to the carpentry scheme.</t>
  </si>
  <si>
    <t>POS. П1</t>
  </si>
  <si>
    <t xml:space="preserve">dimensions 410/120цм </t>
  </si>
  <si>
    <t>piece</t>
  </si>
  <si>
    <t>POS. П2</t>
  </si>
  <si>
    <t xml:space="preserve">dimensions 205/120цм </t>
  </si>
  <si>
    <t>POS. П3'</t>
  </si>
  <si>
    <t>POS. П3''</t>
  </si>
  <si>
    <t>14.2.</t>
  </si>
  <si>
    <t>ROOF WINDOW</t>
  </si>
  <si>
    <t>14.2.1.</t>
  </si>
  <si>
    <t>Procurement of material, fabrication, transport, and installation of roof window, position KP1 with dimensions 150/236 cm (masonry opening).
Made of aluminum thermally insulated profiles, with tempered double-glazed glass 6+12+6. Equipped with automatic opening via 24 Vdc actuator with prefabricated 5-meter cable. Color to be chosen by the Investor.
Details according to the carpentry scheme</t>
  </si>
  <si>
    <t>14.2.2.</t>
  </si>
  <si>
    <t>Procurement of material, fabrication, transport, and installation of roof window, position KP1 with dimensions 150/236 cm (masonry opening).
Constructed from thermally insulated aluminum profiles, with tempered double-glazed glass 6+12+6.
No opening system included. The color is to be selected by the Investor. Details according to the carpentry scheme.</t>
  </si>
  <si>
    <t>14.3.</t>
  </si>
  <si>
    <t>EXTERIOR DOORS</t>
  </si>
  <si>
    <t>Procurement, transport, and installation of external doors made of cold-rolled metal. The opening system includes hinges with ball bearings and standard hardware according to the intended use, with electric opening in case of fire and access control.
The color is to be selected by the Investor. Details according to the carpentry scheme.</t>
  </si>
  <si>
    <t>14.3.1.</t>
  </si>
  <si>
    <t>POS. В1</t>
  </si>
  <si>
    <t xml:space="preserve">dimensions 200/250цм </t>
  </si>
  <si>
    <t>Procurement, transport, and installation of sectional garage doors with an additional singlef door.
The item should also include side rails, springs, motor, and all additional elements. All works shall be performed according to the manufacturer's instructions. The color is to be selected by the Investor.</t>
  </si>
  <si>
    <t>14.3.2.</t>
  </si>
  <si>
    <t>POS. В2</t>
  </si>
  <si>
    <t xml:space="preserve">dimensions 300/320цм </t>
  </si>
  <si>
    <t>14.3.3.</t>
  </si>
  <si>
    <t>POS. В2'</t>
  </si>
  <si>
    <t>14.4.</t>
  </si>
  <si>
    <t>INTERIOR DOORS</t>
  </si>
  <si>
    <t>Procurement of materials, fabrication, transport, and installation of internal doors. The door frame and leaf are made of aluminum with an infill of thermal panels. The opening system uses hinges with ball bearings.
The doors are equipped with standard hardware according to their intended use. Details are according to the carpentry scheme.</t>
  </si>
  <si>
    <t>14.4.1.</t>
  </si>
  <si>
    <t>POS. В1'</t>
  </si>
  <si>
    <t>14.4.2.</t>
  </si>
  <si>
    <t>POS. В3</t>
  </si>
  <si>
    <t xml:space="preserve">dimensions 90/210цм </t>
  </si>
  <si>
    <t>14.5.</t>
  </si>
  <si>
    <t>ACCESSIBLE DOORS</t>
  </si>
  <si>
    <t>Procurement of material, fabrication, transportation, and installation of a single interior door В4 for persons with disabilities, with dimensions 100/210 cm. The door frame and leaf are made of aluminum, filled with thermal panels. The opening system includes ball-bearing hinges. The door is equipped with standard hardware according to its intended use, additionally fitted with a push handle and an impact-resistant metal plate. Details according to the carpentry scheme.</t>
  </si>
  <si>
    <t>14.6.</t>
  </si>
  <si>
    <t>FIREPROOF DOORS</t>
  </si>
  <si>
    <t xml:space="preserve">Procurement of material, fabrication, transportation, and installation of a double fire-rated door ПП1 with a fire resistance of 90 minutes. The door frame and leaves are made of galvanized steel profiles. The opening system includes ball-bearing hinges. The door is equipped with a cylinder lock with three keys and a double-sided handle, allowing the leaves to open at a 90° angle. The scope includes cladding with an intumescent strip at the contact point with the wall surface.
</t>
  </si>
  <si>
    <t>14.7.</t>
  </si>
  <si>
    <t>METAL PARTITIONS</t>
  </si>
  <si>
    <t>Supply, transport, and installation of interior partition doors made of aluminum frame, protected against corrosion and electrostatically painted, with a final finish including built-in rubber gaskets. The door leaf is made of aluminum profiles filled with an acoustic panel. Total door leaf thickness: 5 cm, and frame thickness depending on the wall dimensions. The leaf should be sliding (accordion system) in order to partition two separate commercial spaces.</t>
  </si>
  <si>
    <t>14.7.1.</t>
  </si>
  <si>
    <t>POS. METAL PARTITION МП1</t>
  </si>
  <si>
    <t xml:space="preserve">dimensions 751/396цм </t>
  </si>
  <si>
    <t>14.7.2.</t>
  </si>
  <si>
    <t>POS. METAL PARTITION МП2</t>
  </si>
  <si>
    <t xml:space="preserve">dimensions 747/379цм </t>
  </si>
  <si>
    <t>14.8.</t>
  </si>
  <si>
    <t>TOILET PARTITIONS</t>
  </si>
  <si>
    <t>Partition with Single Door and System Toilet Partitions made of compact HPL panel with a minimum thickness of 10 mm, 100% waterproof, resistant to scratching, wear, and cleaning agents. The solution is delivered as a complete set including all necessary hardware. Details according to the carpentry scheme.</t>
  </si>
  <si>
    <t>14.8.1.</t>
  </si>
  <si>
    <t>POS. PARTITIONS WITH DOOR (ground floor and first floor)</t>
  </si>
  <si>
    <t xml:space="preserve">dimensions 150/304, 1 x 153/210цм </t>
  </si>
  <si>
    <t>14.8.2.</t>
  </si>
  <si>
    <t xml:space="preserve">dimensions 150/315, 2 x 153/210цм </t>
  </si>
  <si>
    <t>14.8.3.</t>
  </si>
  <si>
    <t xml:space="preserve">dimensions 150/385, 1 x 153/210цм </t>
  </si>
  <si>
    <t>14.8.4.</t>
  </si>
  <si>
    <t>POS. PARTITIONS WITH DOOR (employee toilet)</t>
  </si>
  <si>
    <t xml:space="preserve">dimensions 150/275цм </t>
  </si>
  <si>
    <t>SUM - Windows and doors</t>
  </si>
  <si>
    <t>SHEET METAL WORKS</t>
  </si>
  <si>
    <t>15.1.</t>
  </si>
  <si>
    <t>15.1.1.</t>
  </si>
  <si>
    <t>Fabrication of horizontal gutters with a cross-section of 30/30 cm and developed width of 142 cm. The joints shall be made in accordance with technical regulations, welded, and executed simultaneously with the slope formation as per the water supply and sewage project. Complete with connecting materials, necessary holders (hooks and corrosion-protected brackets), and flashing (drip edge). Use of façade scaffolding including assembly, disassembly, and transport – applies to all other related items.</t>
  </si>
  <si>
    <t>15.1.2.</t>
  </si>
  <si>
    <t>Fabrication and installation of vertical gutters with a diameter of Ø160 mm. The joints shall be made in accordance with technical regulations and welded as per the water supply and sewage project. Complete with connecting materials, necessary holders (hooks and corrosion-protected brackets), and elbows. Use of façade scaffolding including assembly, disassembly, and transport – applies to all other related items.</t>
  </si>
  <si>
    <t>15.2.</t>
  </si>
  <si>
    <t>CANOPY</t>
  </si>
  <si>
    <t>15.2.1.</t>
  </si>
  <si>
    <t>Fabrication of horizontal gutters with a trapezoidal cross-section of 30/17 cm, width 98 cm. The units shall be fabricated according to technical regulations, welded, and with simultaneous fabrication of the slope as per the water supply and sewage project. Complete with connecting materials, necessary holders (hooks and corrosion-protected brackets), and flashing-drip edge. Use of façade scaffolding, including assembly, disassembly, and transport – applies to all other related items.</t>
  </si>
  <si>
    <t>15.2.2.</t>
  </si>
  <si>
    <t>Fabrication and installation of vertical gutters with a diameter of ∅100mm. The units shall be fabricated according to technical specifications, welded as per the water supply and sewage project. Complete with connecting materials, necessary holders (hooks and corrosion-protected brackets), and elbows. Use of façade scaffolding, including assembly, disassembly, and transport – applies to all other related items.</t>
  </si>
  <si>
    <t>15.3.</t>
  </si>
  <si>
    <t>CLADDING</t>
  </si>
  <si>
    <t>Procurement of material, transportation, cutting, and installation of cladding made of galvanized steel sheet with a thickness of 0.6mm. The position includes all necessary fastening elements.</t>
  </si>
  <si>
    <t>15.3.1.</t>
  </si>
  <si>
    <t>ROOF CLADDING</t>
  </si>
  <si>
    <t>15.3.1.1.</t>
  </si>
  <si>
    <t>Cladding of the ridge with developed width of 40cm</t>
  </si>
  <si>
    <t>15.3.1.2.</t>
  </si>
  <si>
    <t>Cladding of the cornice with developed width of 30cm.</t>
  </si>
  <si>
    <t>15.3.1.3.</t>
  </si>
  <si>
    <t>Cladding of the roof with the facade with developed width of 30cm.</t>
  </si>
  <si>
    <t>15.3.2.</t>
  </si>
  <si>
    <t>FAÇADE CLADDING</t>
  </si>
  <si>
    <t>15.3.2.1.</t>
  </si>
  <si>
    <t>"Cladding of roof panel with gutter with developed width of 31 cm</t>
  </si>
  <si>
    <t>15.3.2.2.</t>
  </si>
  <si>
    <t>Cladding of facade panel with gutter with a developed width of 30 cm</t>
  </si>
  <si>
    <t>15.3.2.3.</t>
  </si>
  <si>
    <t>Cladding of the facade corner with a developed width of 30 cm.</t>
  </si>
  <si>
    <t>15.3.3.</t>
  </si>
  <si>
    <t>INTERIOR CLADDING</t>
  </si>
  <si>
    <t>15.3.3.1.</t>
  </si>
  <si>
    <t>Cladding of the free space between the steel column and the facade sandwich panel with an infill of 10 cm termoisolation.</t>
  </si>
  <si>
    <t>with a developed width 52cm</t>
  </si>
  <si>
    <t>with a developed width 90cm</t>
  </si>
  <si>
    <t>with a developed width 45cm (electrical room)</t>
  </si>
  <si>
    <t>with a developed width 20cm (electrical room)</t>
  </si>
  <si>
    <t>15.3.3.2.</t>
  </si>
  <si>
    <t>Cladding of the steel column at partition walls and metal doors, with an infill of 10 cm termoisolation, with a developed width of 60 cm.</t>
  </si>
  <si>
    <t>SUM - Sheet metal works</t>
  </si>
  <si>
    <t>DILATATION WORKS</t>
  </si>
  <si>
    <t>Note: All materials to be installed must necessarily meet the standards and the relevant legal regulations in force in Macedonia and the EU. All products must be certified and installed as a certified system solution. If the Contractor has any uncertainties or dilemmas, they are obliged to address a question to the Supervisor, Consultant, and Designer.</t>
  </si>
  <si>
    <t>16.1.</t>
  </si>
  <si>
    <t>Procurement, transport, and installation of expansion joints cladding made of sheet metal with a width of 40 cm on the roof's ribbed sandwich panel. The expansion joint cladding should be installed as a system solution on both the external and internal sides of the sandwich panel. The width of the expansion joint is 10 cm, and the internal fill should be made of stone wool. The profiles must effectively seal the expansion joint space. The installation is carried out on the already completed expansion joint using scaffolding for assembly."</t>
  </si>
  <si>
    <t>16.2.</t>
  </si>
  <si>
    <t>Procurement, transport, and installation of expansion joint cladding made of sheet metal with a width of 40 cm on the facade sandwich panels. The expansion joint cladding should be installed as a system solution on both the external and internal sides of the sandwich panel. The width of the expansion joint is 10 cm, and the internal fill should be made of stone wool. The profiles must effectively seal the expansion joint space. The installation is carried out on the already completed expansion joint using scaffolding for assembly.</t>
  </si>
  <si>
    <t>16.3.</t>
  </si>
  <si>
    <t>Procurement, transport, and installation of vertical expansion joint cladding made of sheet metal on steel columns. The expansion joint cladding made of sheet metal should be installed as a system solution on the internal sides of the facade columns and on both sides of the internal columns. The width of the expansion joint is 10 cm, and the internal fill should be made of stone wool. The expansion joint cladding made of sheet metal should provide fire resistance of 120 minutes. The profiles must effectively seal the expansion joint space. The installation is carried out on the already completed expansion joint using scaffolding for assembly.</t>
  </si>
  <si>
    <t>SUM - Dilatation works</t>
  </si>
  <si>
    <t>LOCKSMITH WORKS</t>
  </si>
  <si>
    <t>Note: All materials to be installed must meet the standards and the applicable legal regulations valid in the Republic of North Macedonia and the EU. All products must be certified and installed as a certified system solution. If the Contractor has any doubts or uncertainties, they are obligated to direct the question to the Supervisor, Consultant, and Designer.</t>
  </si>
  <si>
    <t>The fabrication of the locksmith positions should be entirely according to the locksmith scheme from the project and the details of the manufacturer. Before fabricating the locksmithing, the measurements must be verified on-site. If any damage occurs to the walls during the installation of the locksmithing, the contractor is obliged to repair the damage and remove the protective tapes from the profiles one day before the technical inspection.</t>
  </si>
  <si>
    <t>17.1.</t>
  </si>
  <si>
    <t>Procurement of material, fabrication, transportation, and installation of a steel protective railing on the stairs with a height of 100cm. Made of vertical and horizontal steel flats with dimensions 50/50mm, placed at axis distances of 153cm and 68cm. The railing is welded to the main steel supports of the stairs. The construction must be finally coated with acrylic paint. Before the fabrication of the locksmithing, the measurements must be verified on-site.</t>
  </si>
  <si>
    <t>17.2.</t>
  </si>
  <si>
    <t>Procurement of material, fabrication, transportation, and installation of a steel protective railing on the staircase with a height of 100cm. Made of vertical and horizontal steel flats with dimensions 50/50mm, placed at axis distances of 146cm and 150cm. The railing is welded to the main steel supports of the stairs. The construction must be finally coated with acrylic paint. Before the fabrication of the locksmithing, the measurements must be verified on-site.</t>
  </si>
  <si>
    <t>17.3.</t>
  </si>
  <si>
    <t>Procurement of material, fabrication, transportation, and installation of a steel protective railing with a height of 100cm. Made of vertical and horizontal steel flats with dimensions 50/50mm, placed at axis distances of 177cm and 228cm. The railing is secured with anchor plates 80/80/5mm and bolts for connection to the reinforced concrete slab. The construction must be finally coated with acrylic paint. Before the fabrication of the locksmithing, the measurements must be verified on-site.</t>
  </si>
  <si>
    <t>SUM - Locksmith works</t>
  </si>
  <si>
    <t>BILL OF QUANTITIES</t>
  </si>
  <si>
    <t xml:space="preserve">Main design for the construction of wholesale trade buildings - AGRIFOOD platform, with intended use B2, on B.P. 12.1, Municipality Gazi Baba
</t>
  </si>
  <si>
    <t>TOTAL AMOUNT (MKD)</t>
  </si>
  <si>
    <t>18% TAX (MKD)</t>
  </si>
  <si>
    <t>GRANT TOTAL (MKD)</t>
  </si>
  <si>
    <t>Prepared by</t>
  </si>
  <si>
    <t>Andrej Proshevski, M.Arch.</t>
  </si>
  <si>
    <t>__________________________</t>
  </si>
  <si>
    <t>No.</t>
  </si>
  <si>
    <t>SCOPE OF WORK</t>
  </si>
  <si>
    <t>Unit of measure</t>
  </si>
  <si>
    <t>Unit price (MKD)</t>
  </si>
  <si>
    <t>TOTAL (MKD)</t>
  </si>
  <si>
    <t xml:space="preserve">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
</t>
  </si>
  <si>
    <t>HIGH VOLTAGE INSTALLATION-FRUIT AND VEGETABLE PAVILION</t>
  </si>
  <si>
    <t>POWER CABLES AND DISTRIBUTION BOARDS</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</si>
  <si>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</si>
  <si>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t>Procurement, transport, and installation of a distribution cabinet for wall mounting (surface mounted), modular design, electrostatically powder-coated in RAL 7035 according to standards IEC/EN 62208, IEC/EN 60529, IEC/EN 62262. Type tested and assembled according to IEC 61439-2 standard and compliant with RoHS directives. Installed in the ground floor corridor, according to the position in the graphic attachments, with the following equipment: GRT-O.Z._M
-1 piece Triple-pole circuit breaker 63A with magnetic and thermal release and remote trip switch with In=63A
-1 piece Automatic fuse C50A, 3-pole
-1 piece Automatic fuse C32A, 3-pole
-Surge arrester with integrated automatic switch, modular surge arrester - 3 poles + N - 350V type T1+T2 - with remote transfer
-1 piece Single-line diagram in plastic pocket
-20% spare space reserved
-Small unspecified material</t>
  </si>
  <si>
    <t>Procurement, transport, and installation of distribution board modules for (flush) wall mounting, with IP40 protection, equipped with built-in PE and N terminal blocks, with transparent door, all in accordance with IEC60670-24 standard. Mounted at a height of 1.8 m, with the following built-in equipment:
RT-O.Z.-1_M  (РТ-О.З.-1_M)
-1 piece Triple-pole circuit breaker 63A with magnetic and thermal release and remote trip switch with In=50A
-3 piece Automatic fuse B10A, single-pole
-3 piece Automatic fuse C16A, triple-pole
-4 piece Automatic fuse C16A, single-pole
-22 piece Automatic fuse B16A, single-pole
-1 piece Bistable relay 10A, single-pole
-2 piece RCD switch 25A, 4-pole, 0.03A
-1 piece Single-line diagram in plastic pocket
-20% spare space reserved
-Small unspecified material</t>
  </si>
  <si>
    <t>Procurement, transport, and installation of distribution board modules for (flush) wall mounting, with IP40 protection, equipped with built-in PE and N terminal blocks, with transparent door, all in accordance with IEC60670-24 standard. Mounted at a height of 1.8 m, with the following built-in equipment:
RT-O.Z.-2_M (РТ-О.З.-2_M)
-1 piece Triple-pole circuit breaker 63A with magnetic and thermal release and remote trip switch with In=40A
-3 piece Automatic fuse B10A, single-pole
-1 piece Automatic fuse B16A, triple-pole
-3 piece Automatic fuse C16A, single-pole
-16 piece Automatic fuse B16A, single-pole
-2 piece RCD switch 25A, 4-pole, 0.03A
-1 piece Single-line diagram in plastic pocket
-20% spare space reserved
-Small unspecified material</t>
  </si>
  <si>
    <t xml:space="preserve">Procurement, transport, and installation of distribution board modules for (flush) wall mounting, with IP40 protection, equipped with built-in PE and N terminal blocks, with transparent door, all in accordance with IEC60670-24 standard. Mounted at a height of 1.8 m, in the ground floor, with the following built-in equipment: DGRT_O.Z._A
-1 piece Triple-pole circuit breaker 250A with magnetic and thermal release and remote trip switch with In=250A
-1 piece Automatic fuse C40A, triple-pole
-32 piece Automatic fuse C25A, triple-pole                        
-32 piece 63A, control eneregy meter
-Surge arrester with integrated automatic switch, modular surge arrester - 3 poles + N - 350V type T1+T2 - with remote transfer
-1 piece Single-line diagram in plastic pocket
-20% spare space reserved
-Small unspecified material </t>
  </si>
  <si>
    <t xml:space="preserve">Procurement, transport, and installation of distribution board – DRT-n with modules for (flush) wall mounting, with IP40 protection, equipped with built-in PE and N terminal blocks, with transparent door, all in accordance with IEC60670-24 standard. Installed at a height of 1.8 m with possibility for modular equipment installation:
-1 piece Busbar switch 25A, 3-pole, (1-0)
-1 piece Automatic fuse C16A, 3-pole
Note: The remaining protective equipment inside the distribution board will be installed by the tenant depending on their equipment and installation.
</t>
  </si>
  <si>
    <t xml:space="preserve">Procurement, transport, and installation of distribution board modules for (flush) wall mounting, with IP40 protection, equipped with built-in PE and N terminal blocks, with transparent door, all in accordance with IEC60670-24 standard. Installed at a height of 1.8 m with the following built-in equipment:
DRT-O.Z.-1_A (ДРТ-O.З.-1_A)
-1 piece Triple-pole circuit breaker 63A with magnetic and thermal release and remote trip switch with In=40A
-10 piece Automatic fuse B10A, single-pole
-23 piece Automatic fuse B16A, single-pole
-1 piece Bistable relay 10A, single-pole
-1 piece Single-line diagram in plastic pocket
-20% spare space reserved
-Small unspecified material
</t>
  </si>
  <si>
    <t>PVC rigid conduit Ø100mm, length = 3m, for building cable entry.</t>
  </si>
  <si>
    <t>Excavation of trench with dimensions 0.8 x 0.4 m, including backfilling and soil compaction with sand and plastic protection along the entire length</t>
  </si>
  <si>
    <t>Procurement and installation of a power supply cable from the metering distribution cabinet located next to the substation to the main distribution board GRT-O.Z_M (ГРТ-О.З-М). Cable connection to be carried out in accordance with the energy consent, complete with all necessary materialump sum. Cable type: NYY-O-4x25mm² + NYY-J-1x16mm². The conductor is routed mostly in an underground trench. Payment is made per linear meter for the complete installation.</t>
  </si>
  <si>
    <t xml:space="preserve">Procurement and installation of a power supply cable from the metering distribution cabinet located next to the diesel generator to the main distribution board DGRT-O.Z_A (ДГРТ-О.З-А). Cable connection to be executed in accordance with the energy consent, complete with all necessary materialump sum. Cable type: 4x2x(NYY-J-1x70mm²) + NYY-J-1x70mm². The conductor is routed mostly in an underground trench.Payment is made per linear meter for the complete installation.
</t>
  </si>
  <si>
    <t>Procurement and installation of a power supply cable from GRT-O.Z._M(ГРТ-О.З-М) to distribution board RT-O.Z.-1_M (РТ-О.З.-1-М).
Cable connection to be executed complete with all necessary materialump sum.
Cable type: N2XH-J-5x10mm². The cable is routed on cable trays. Payment is made per linear meter for the complete installation.</t>
  </si>
  <si>
    <t>Procurement and installation of a power supply cable from GRT-O.Z._M (ГРТ-О.З-М)  to distribution board RT-O.Z.-2_M (РТ-О.З.-2-М).
Cable connection to be executed complete with all necessary materialump sum.
Cable type: N2XH-J-5x6mm². The cable is routed on cable trays. Payment is made per linear meter for the complete installation.</t>
  </si>
  <si>
    <t>Procurement and installation of a power supply cable from DGRT-O.Z._A (ДГРТ-О.З.1-А)  to distribution board RT-O.Z.-1_A (РТ-О.З.-1-А).
Cable connection to be executed complete with all necessary materialump sum.Cable type: N2XH-J-5x6mm² (FE180/E90). The cable is routed on cable trays. Payment is made per linear meter for the complete installation.</t>
  </si>
  <si>
    <t xml:space="preserve">Procurement and installation of a power supply cable from DGRT-O.Z._A ( (ДГРТ-О.З.1-А) to tenant distribution board DRT-n (ДРТ-н). Complete execution of the cable connection with all necessary materialump sum. Cable type: N2XH-J-5x4mm². The cable is routed on cable trays.Payment is made per linear meter for the complete installation.
</t>
  </si>
  <si>
    <t>Total:</t>
  </si>
  <si>
    <t>ELECTRICAL INSTALLATIONS FOR LIGHTING</t>
  </si>
  <si>
    <t>Procurement, delivery and laying of conductors for the installation of lighting points of the following type:
NHXMH - J 3x1.5mm²
The cable for the luminaires will be partially routed in a suspended ceiling and cable trays, and partially in wallump sum under plaster. Cables to the switches will be routed in wallump sum under plaster using appropriate plastic flexible conduits.
The price is per linear meter and includes the cable, flexible conduit, auxiliary installation material, and electrical connection on both ends.</t>
  </si>
  <si>
    <t>Supply, delivery, and installation of LED linear luminaire, 36W, 5690lm, 4000K, IP66. On a base marked with A. Payment per unit.</t>
  </si>
  <si>
    <t>Supply, delivery, and installation of ceiling LED luminaire with built-in sensor, MAUVE. On a base marked with B (Б). Payment per unit.</t>
  </si>
  <si>
    <t>Supply, delivery, and installation of LED surface-mounted round luminaire, 19W, 2000lm, 4000K. On a base marked with В (V). Payment per unit.</t>
  </si>
  <si>
    <t>Supply, delivery, and installation of LED recessed panel 60x60 cm, 34W, 4100 lm, 4000K. On a base marked with Г (G). Payment per unit.</t>
  </si>
  <si>
    <t>Supply, delivery, and installation of LED linear luminaire, 103W, 16,390 lm, 4000K, IP66. On a base marked with Д (D). Payment per unit.</t>
  </si>
  <si>
    <t>Supply, delivery, and installation of a standard modular wall switch, complete with box, mounting frame, and cover plate from a reputable manufacturer. Payment is per unit, including electrical connection.</t>
  </si>
  <si>
    <t>Supply, delivery, and installation of an alternating modular wall switch, complete with box, mounting frame, and cover plate from a reputable manufacturer. Payment is per unit, including electrical connection.</t>
  </si>
  <si>
    <t xml:space="preserve">Supply, delivery, and installation of a set of modular wall switches, complete with box, mounting frame, and cover plate from a reputable manufacturer.
The set consists of 4 single-pole switches and 2 alternating switches.
Payment is per set, including electrical connection.
</t>
  </si>
  <si>
    <t xml:space="preserve">Supply, delivery, and installation of a set of modular wall switches, complete with box, mounting frame, and cover plate from a reputable manufacturer.
The set consists of 6 push buttons.
Payment is per set, including electrical connection.
</t>
  </si>
  <si>
    <t xml:space="preserve">Preparation of photometric calculation according to the photometric study in the project documentation and the offered luminaires.
The photometric calculation shall demonstrate that the offered luminaires provide an illumination level that meets the requirements of standard EN 12464-1.
The photometric calculation shall be completed within 5 working days from the signing of the contract.
</t>
  </si>
  <si>
    <t>Testing of the installation, commissioning, and issuing of certificates and attestations from reputable manufacturers.</t>
  </si>
  <si>
    <t>Measurement of light intensity in the premises of the facility. Measurements to be performed by an authorized organization accredited by the Ministry of Economy of the Republic of North Macedonia. Payment is made as a lump sum.</t>
  </si>
  <si>
    <t>ELECTRICAL INSTALLATIONS FOR SOCKETS AND TECHNOLOGICAL CONNECTIONS</t>
  </si>
  <si>
    <r>
      <rPr>
        <sz val="10"/>
        <rFont val="Arial"/>
        <charset val="134"/>
      </rPr>
      <t>Procurement, delivery, and installation of conductor type</t>
    </r>
    <r>
      <rPr>
        <b/>
        <sz val="10"/>
        <rFont val="Arial"/>
        <charset val="204"/>
      </rPr>
      <t xml:space="preserve"> NHXMH-J 3x2.5 mm²</t>
    </r>
    <r>
      <rPr>
        <sz val="10"/>
        <rFont val="Arial"/>
        <charset val="134"/>
      </rPr>
      <t xml:space="preserve"> for the construction of connection points for  single-phase sockets. The conductor will be routed on cable clamps. Payment is made as a complete package including accompanying auxiliary installation equipment, as well as electrical connection at both ends.
</t>
    </r>
  </si>
  <si>
    <t>Procurement, delivery, and laying of conductor type:
NHXMH-J 5x2.5 mm².
For the installation of connection points for standard three-phase outlets. The conductor will be routed on cable trays. Payment is made as a complete set, including accompanying auxiliary installation materialump sum and electrical connection at both ends.</t>
  </si>
  <si>
    <t xml:space="preserve">Supply, delivery, and installation of conductor type:
NHXMH-J 5x2.5 mm².
For the installation of connection points for roller doors in the tenant’s stall area, with an average length of 15 meters. The conductor will be routed on clamps. Payment is made as a complete package including all auxiliary installation materialump sum and electrical connection at both ends.
</t>
  </si>
  <si>
    <t>Supply, delivery, and installation of conductor type:
NHXMH-J FE180E90 3x2.5 mm²
For powering low-voltage equipment, fire protection control panel (PP panel). The conductor will be routed partially on cable trays on the ceiling and partially inside the wall under plaster in flexible conduit. Payment covers the complete package including flexible conduit, all auxiliary installation materialump sum, and electrical connections at both ends.</t>
  </si>
  <si>
    <t>Procurement, delivery, and wall mounting of standard single-phase socket outlet 10/16A 220V.</t>
  </si>
  <si>
    <t>Procurement, delivery, and wall mounting of double single-phase socket outlet 10/16A 220V.</t>
  </si>
  <si>
    <t>Procurement, delivery, and wall mounting of OG single-phase socket outlet 16A 220V.</t>
  </si>
  <si>
    <t>Procurement, delivery, and wall mounting of OG three-phase socket outlet 16A 220V.</t>
  </si>
  <si>
    <t>Procurement, delivery, and wall mounting of a 6+2 module socket outlet package for installation in wall, complete with installation box and frame, on base marked "A", consisting of:
-three standard single-phase sockets, 250V, 50Hz
and two RJ45 socket outlets</t>
  </si>
  <si>
    <t>Procurement, delivery, and wall mounting of 3 module socket outlet package for installation in wall, complete with installation box and frame, on base marked "B", consisting of:
-one standard single-phase sockets, 250V, 50Hz
and two RJ45 socket outlets</t>
  </si>
  <si>
    <t xml:space="preserve">Supply, delivery, and installation of a motion detector with the following specifications:
Operating voltage: 110 V AC - 230 V AC
Frequency: 50 - 60 Hz
</t>
  </si>
  <si>
    <t>Procurement, delivery, and installation into the wall along the evacuation route of a metal cabinet with built-in push buttons for remote disconnection of the main switch in the distribution board (RT), featuring a glass door with the inscription: “In case of fire, break the glass and switch off,” complete with electrical wiring.</t>
  </si>
  <si>
    <t>Procurement, transport, and laying of cable inside the wall under plaster in appropriate flexible conduit, type: NHMH 3x1.5mm², for buttons used for AC switch disconnection.</t>
  </si>
  <si>
    <t xml:space="preserve">Testing of the installation, issuance of certificate, and commissioning by an authorized organization accredited by the Ministry of Economy of the Republic of North Macedonia. Payment is lump sum.
</t>
  </si>
  <si>
    <t>Вкупно:</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</si>
  <si>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</si>
  <si>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materialump sum, and partially routed inside the wall under plaster within appropriate flexible plastic conduit. Payment is per meter for the complete set including cable, flexible conduit, and other auxiliary installation materialump sum, along with electrical connection at both ends.</t>
  </si>
  <si>
    <t>Procurement, delivery, and installation of an “EXIT” panic light with its own power source, rechargeable battery with 90 minutes autonomy, marked with "E". Payment is per unit.</t>
  </si>
  <si>
    <t>Procurement, delivery, and installation of a “directional arrow” panic light with its own power source, rechargeable battery with 90 minutes autonomy, marked with "E1". Payment is per unit.</t>
  </si>
  <si>
    <t>Testing of the panic lighting installation, issuance of certification, and commissioning. Payment is lump sum for the complete scope.</t>
  </si>
  <si>
    <t>CABLE  TRAYS</t>
  </si>
  <si>
    <t>Cable Tray (Perforated Hot-Dip Galvanized Steel), 400mm Width, 3m Length. Made of perforated steel sheet, hot-dip galvanized according to DIN EN ISO 1461.
Includes all necessary materialump sum for quality installation and secure cable support.
Structure: perforated trays with quick coupling system. Brackets made of hot-dip galvanized steel sheet with mounting screws.
US3 cross braces for enhanced stability. Includes 90° bends, angle connectors, and integrated “T” connectors.
At every bend, T-joint, or drop, additional supports are installed 20 cm before and after the joint. All fittings are made from hot-dip galvanized steel sheet and equipped with appropriate covers. Threaded connectors, longitudinal partition elements, anchors, turbo screws, and all necessary small mounting accessories included.</t>
  </si>
  <si>
    <t>PNK Cable Tray made of Perforated Hot-Dip Galvanized Steel Sheet, 200 mm Width, 3 m Length. Manufactured from perforated steel sheet, hot-dip galvanized according to DIN EN ISO 1461. The position includes all necessary materialump sum for quality installation and secure cable support. The PNK trays are perforated trays with a quick coupling system. Brackets are made of hot-dip galvanized sheet metal and include fastening bolts. US3 cross supports are used to reinforce the structure. Includes 90° bends, angle joints, and built-in "T" connectors. At every bend, T-connector, or drop, additional supports must be installed 20 cm before and after the joint. All fittings must be made of hot-dip galvanized steel and equipped with appropriate covers. Includes threaded couplers, longitudinal partition elements, anchors, turbo screws, and all necessary small mounting hardware.</t>
  </si>
  <si>
    <t xml:space="preserve">Low-voltage installations </t>
  </si>
  <si>
    <t>Automatic Fire Alarm System</t>
  </si>
  <si>
    <t xml:space="preserve">Analogue Addressable Fire Alarm Control Panel with Two Loops
-Two loops, supporting up to 240 addresses per loop
-Auto-addressing capability for loop devices
-Automatic mode switching between day and night operation
-Automatic detector testing functionality
-HORNET+ protocol for networking with other panelump sum or integrated keypads
-Network capability for up to 48 fire panelump sum in a token-ring network with fault tolerance
-IP-based networking (TSP/IP) of up to 20 clusters of fire panelump sum
-Option for built-in PSTN / 3G / GSM communicator for event reporting
-Capability for connection to LAN computer networks
-Touch-sensitive LCD display, function keys, and status LED indicators
-Fire event signaling and emergency call/reporting even in the event of a processor failure
-Included power supply (4A) and battery charger
-USB port for configuration
-Micro SD card slot for saving/loading configuration data
-Enea protocol
-Certified according to:
CPR EN54-2,
EN54-4,
EN54-13,
EN54-21 (for all communication channelump sum),
EN12094-1 (for extinguishing functionality)
</t>
  </si>
  <si>
    <t xml:space="preserve">Procurement, delivery, and installation of a 12V, 7Ah battery with the following characteristics:
-Initial current not exceeding 2.1 A
-Sealed, maintenance-free
</t>
  </si>
  <si>
    <t xml:space="preserve">Analogue Addressable Optical Smoke Detector with Built-in Short-Circuit Isolator and Enea Protocol
-Mandatory automatic addressing from the fire alarm control panel
-Mandatory manual addressing capability from the fire alarm control panel
-Adjustable sensitivity settings for day and night modes
-Integrated short-circuit isolator
-Advanced optical chamber design with fine mesh screen (500 μm holes) to prevent insect intrusion, enhancing falump sume alarm immunity
-Three-color LED with 360° visibility
-Remote configuration of sensitivity and operating mode via EDRV1000 driver and software
</t>
  </si>
  <si>
    <t>Base for Fire Detector
Includes a contact plate (bridge) that ensures loop continuity in case a detector is removed.</t>
  </si>
  <si>
    <t xml:space="preserve">Addressable Manual Call Point with Built-in Short-Circuit Isolator, Resettable Element with Plastic Key, Red Color, Inim Protocol,                                           -Warning flag and LED indicator for activation confirmation
-Resettable element with plastic key (included)
-Capability for status check from the control panel
-Reusable multiple times, no need to replace glass
-Built-in short-circuit isolator
</t>
  </si>
  <si>
    <t xml:space="preserve">Input/Output Module with Built-in Short-Circuit Isolator
-1 supervised input
-1 supervised voltage output
-1 relay volt-free output
</t>
  </si>
  <si>
    <t xml:space="preserve">Surface-Mount Box for Inim Control Modules, dimensions 100 x 100 x 50mm
</t>
  </si>
  <si>
    <t xml:space="preserve">Addressable Fire Alarm Sounder with Built-in Short Circuit Isolator
-Powered with  the loop or external power supply
-Thermoplastic housing, red color
-Selection of 14 tones
-Synchronization capability with other sounders in the system
-LED signal indication
-Sound pressure up to 101dB(A) @1m
-Built-in short circuit isolator (according to EN54-17)
-Protocol: Inim
-Power supply: 18–30V DC
-Standby current: 200μA
-Alarm current: 1.4–20mA (depending on the operating mode)
-Protection: IP65 (IP21 compliant with EN54-3), suitable for outdoor mounting
-Operating temperature: -20°C to +70°C
</t>
  </si>
  <si>
    <t xml:space="preserve">Addressable fire alarm siren with strobe light and built-in short circuit isolator, Inim protocol
Powered from the loop or external power supply
Thermoplastic red housing
Selection of 14 tones and 2 brightness levelump sum (via EITK2000 or Previdia control panelump sum)
Synchronization capability with other sirens in the system
LED signaling with color change option
Sound level up to 101dB(A) @ 1m
Integrated short circuit isolator (according to EN54-17)
Enea protocol
Strobe light color: white
Power supply: 18-30 Vdc
Quiescent current: 200μA
Alarm current: 10-40mA (depending on operating mode)
IP65 protection, suitable for outdoor installation (IP21 compliant with EN54-3)
Operating temperature: -20°C to +70°C
</t>
  </si>
  <si>
    <t xml:space="preserve">Minor unspecified consumable material
wall plugs, screws, zip ties, installation rods, gypsum, patch cables, etc.
</t>
  </si>
  <si>
    <t xml:space="preserve">Logbook for Regular Inspections of the Fire Protection System
</t>
  </si>
  <si>
    <t>Fire-Resistant Cable, JEB-H(St)H FE180 E30-E90 2x2x0.8
Halogen-free cable for fire alarm installations with electrostatic shielding aluminum foil, with enhanced fire resistance performance to maintain electrical conductivity for 30 to 90 minutes. Red color.</t>
  </si>
  <si>
    <t xml:space="preserve">Fire Alarm Cable J-H(St)H 2x2x0.8mm
</t>
  </si>
  <si>
    <t>Works and services</t>
  </si>
  <si>
    <t>Installation of addressable fire alarm control panel:
-Wall mounting of the addressable control panel using appropriate anchors and screws, and pulling the cables from the fire alarm installation into the panel
-Installation and connection of the batteries for the fire alarm control panel
-Stripping the cable insulation and neat routing and connection inside the control panel</t>
  </si>
  <si>
    <t>Installation of a base for a fire detector and connection of the loop.</t>
  </si>
  <si>
    <t>Mounting the fire detector on the base and addressing it.</t>
  </si>
  <si>
    <t>Installation and connection of a manual fire detector  and addressing</t>
  </si>
  <si>
    <t>Installation and connection of an indoor fire alarm siren and addressing.</t>
  </si>
  <si>
    <t>Installation and connection of an outdoor fire alarm siren with anchors and screws</t>
  </si>
  <si>
    <t>Installation of an input/output module.</t>
  </si>
  <si>
    <t>Procurement and installation of all necessary signs and labeling of all fire protection system elements according to the project.</t>
  </si>
  <si>
    <t>Programming of the addressable fire alarm control panel
By address (detector, manual call point, siren, module, etc.)</t>
  </si>
  <si>
    <t>Drilling a hole in the wall with a diameter of Ø 24 mm
Through wallump sum up to 300 mm thick</t>
  </si>
  <si>
    <t>Connection of the fire alarm control panel to the power supply
Installation of the main power supply cable from the network, 3x1.5 mm² (approx. 20m) to the fuse cabinet, and connection of the fuse in the distribution board.</t>
  </si>
  <si>
    <t>Laying the cable mainly along the ceiling, including procurement and installation of PNT conduits and other necessary installation materialump sum.</t>
  </si>
  <si>
    <t>Issuance of a certificate of functionality for the fire protection system.</t>
  </si>
  <si>
    <t>Training for operation of the fire protection system.</t>
  </si>
  <si>
    <t>INSTALLATIONS FOR VIDEO SURVEILLANCE</t>
  </si>
  <si>
    <t>7,1</t>
  </si>
  <si>
    <t>16-port PoE switch
-16 PoE ports + 2 SFP ports
-16 x 10/100 Base-T (PoE power supply)
-Total PoE budget: 250W
-Rack mountable
-Compliant with the Restriction of Hazardous Substances (RoHS).</t>
  </si>
  <si>
    <t>7,2</t>
  </si>
  <si>
    <t xml:space="preserve">  Delivery and installation of IR Outdoor 6Mpx Dual Illumination IP video camera
-Compliant with NDAA standards
-Resolution: 6Mpx@20fps / 4Mpx, 2Mpx@25fps
-Fixed lens 2.8mm
-2 x Array Black Glass IR LEDs with a range of 30–50m
-White Light LED with a range of 30–50m for color night recording
-Optical sensor: 1/2.7" SmartSens SC530A
-Day/Night function: ICR
-Minimum illumination: 0.0085 lux @ F1.2
-Dynamic range: True WDR 120 dB
-Built-in advanced AI video analytics with face and vehicle detection and recognition
-1 audio input, 1 built-in microphone
-SD card slot for memory
-Supports Onvif protocol
-H.265+ compression
-IP67 protection
-Power supply 12V DC / PoE"</t>
  </si>
  <si>
    <t>7,3</t>
  </si>
  <si>
    <t>Delivery and installation of a junction box for DVC cameras, dimensions 110 x 40 mm.</t>
  </si>
  <si>
    <t>7,4</t>
  </si>
  <si>
    <t xml:space="preserve"> Испорака и монтажа на  Независен 32 канален real time NVR,  
- согласно NDAA стандарди
- подржува 16Mpx/12Mpx/8Mpx/5Mpx/4Mpx/3Mpx/1080p@800fps, 
- снимање во реално време: 25fps по канал, 
- влезен bandwidth 256Mbps, 
- H.265 компресија, 
- 2 x SATA HDD до 6ТB, 
- 1x Gigabit LAN портa, 
- HDMI 2K/4K и VGA видео излези, 
- ОNVIF, 
- DHCP, P2P, auto DDNS, WEB server, mobile client, dual stream, аудио, 
- напојување: DC 12V, 4A во комплетот.</t>
  </si>
  <si>
    <t>Delivery and Installation of Standalone 32-Channel Real-Time NVR
*Compliant with NDAA standards
*Supports: 16MP / 12MP / 8MP / 5MP / 4MP / 3MP / 1080p @ 800fps
*Real-time recording: 25 fps per channel
*Input bandwidth: 256 Mbps
*H.265 compression
*2 x SATA HDD slots, up to 6TB each
*1 x Gigabit LAN port
*HDMI 2K/4K and VGA video outputs
*ONVIF compliant
*Supported features: DHCP, P2P, Auto DDNS, Web server, Mobile client, Dual stream, Audio
*Power supply: DC 12V, 4A (included in the set)</t>
  </si>
  <si>
    <t>7,7</t>
  </si>
  <si>
    <t>Procurement, transport, and laying of cable for CCTV installation (according to standards EN 50173; EN 50288; IEC 60332-1; IEC 61156-5; ISO/IEC 11801); type:F/UTP FTP 4x2x0.51mm, Cat6. The cable will be routed on wall brackets inside appropriate plastic flexible conduit. Payment is made per linear meter, including auxiliary materialump sum and electrical connection at both ends.</t>
  </si>
  <si>
    <t>7,8</t>
  </si>
  <si>
    <t>Procurement, transport and mounting of network connector RJ45 min. Cat 6a</t>
  </si>
  <si>
    <t>Inspection of the entire system, configuration, functional testing of the system, and official commissioning. Testing of the installation and issuance of a certificate by an authorized company. Training of the user's staff on operating the complete system according to the supplier’s recommendations</t>
  </si>
  <si>
    <t>7,9</t>
  </si>
  <si>
    <t>Training of the employed personnel for operating the complete system according to the manufacturer’s recommendations (5 persons).</t>
  </si>
  <si>
    <t>7,10</t>
  </si>
  <si>
    <t>Functionality testing of the system and installation by an authorized organization and issuance of a certificate and attestation.</t>
  </si>
  <si>
    <t>INSTALLATIONS FOR STRUCTURED CABLING (internet and telephone installation)</t>
  </si>
  <si>
    <t xml:space="preserve">NOTE: The modular connectors, which serve as connection points for internet, TV, or telephony, are part of the bill of quantities in chapter I4 ‘ELECTRICAL INSTALLATIONS FOR CONNECTION POINTS’  </t>
  </si>
  <si>
    <t>16-Port Gigabit Switch 
Ethernet Port: 16; Ethernet Port Speed: 10/100/1000 Mbps; Ethernet Port Uplink Speed: 10/100/1000 Mbps; Description of Function Slots: Port 1-16: 16 × RJ-45, 10/100/1000 Mbps; 12 VDC external power supply; Switching Capacity: 32 Gbps; Packet Forwarding Rate: 23.68 Mpps; Packet Buffer Size: 2 Mbit; Jumbo Frame: 10K Byte; MAC Table Size:8K; Operating Temperature: –10°C to +55°C</t>
  </si>
  <si>
    <t xml:space="preserve">
Procurement, transport, and installation of high-quality WiFi routers (wireless access points) to provide wireless internet access, with the following specifications: Speed: up to 1500 Mbps, Dual-band: 2.4GHz / 5GHz, Power consumption: 10.5W, Coverage area: up to 400 m², Mounting options: ceiling and wall mount,Modern design</t>
  </si>
  <si>
    <t>Procurement, Transport, and Installation of MCE Cabinet (Multimedia and Communication Equipment Cabinet). Procurement, transport, and installation of an MCE (Multimedia and Communication Equipment) cabinet, made of polyester, for wall mounting. The cabinet shall provide the possibility for: Telephone connection, Installation of modems and routers, Connection with cable operator
It must include a perforated mounting plate with integrated equipment:
1 pc. Schuko socket, for DIN rail mounting, 16A, 1-pole</t>
  </si>
  <si>
    <t>Procurement, transport, and laying of installation cable for structured cabling in accordance with the following standards:
EN 50173; EN 50288; IEC 60332-1; IEC 61156-5; ISO/IEC 11801 Type:
F/UTP Cat 6A 4x2x0.51 mm, lump sumZH (Low Smoke Zero Halogen), The cable shall be routed:Partially through suspended ceilings,Partially inside wallump sum to connection points (laid in halogen-free conduit), Partially in the floor (laid in suitable flexible conduit)
The unit price includes:
Cost per meter, complete with cable, halogen-free conduit, all necessary auxiliary installation materialump sum, and electrical connection at both ends.</t>
  </si>
  <si>
    <t>Labelling of cables with permanent markers on both ends.</t>
  </si>
  <si>
    <t>Thermoplastic pipe, Ø50mm for operator entry into the building.</t>
  </si>
  <si>
    <t>Inspection of the entire system, measurements, functional testing of the system, and official commissioning of the system. Training of the user’s staff on operating the complete system according to the supplier’s recommendations.</t>
  </si>
  <si>
    <t>SYSTEM FOR CONTROL OF MOTORIZED WINDOWS</t>
  </si>
  <si>
    <t>9,1</t>
  </si>
  <si>
    <t xml:space="preserve">Power and Control Panel for 24 Vdc Motors for Smoke Ventilation Windows, consisting of control modules for managing 2 ventilation groups and one power supply module as a complete unit. Output current of 24 A DC. Includes 17 Ah batteries for backup operation of the system for 72 hours. Dimensions: 600 x 600 x 250 mm. Power supply: 230V AC, max. consumption: 960W. Configuration via USB and PC software. Equivalent to GEZE MBZ 300 N24.
</t>
  </si>
  <si>
    <t>9,2</t>
  </si>
  <si>
    <t xml:space="preserve">Time Module WM for operation with wind and rain sensors and for opening and closing the roof ventilation units depending on wind direction. Complete with wind and rain sensors and their connection.
</t>
  </si>
  <si>
    <t>9,3</t>
  </si>
  <si>
    <t xml:space="preserve">Manual Emergency Push Button, housed in an aluminum enclosure with the inscription "FIRE", 24 V DC, VdS approved. Equivalent to FT 4.
</t>
  </si>
  <si>
    <t>9,4</t>
  </si>
  <si>
    <t xml:space="preserve">Manual switch with OPEN / CLOSE buttons for controlling daytime ventilation (in normal mode). Equivalent to LTA-24-AZ.
</t>
  </si>
  <si>
    <t>9,5</t>
  </si>
  <si>
    <t xml:space="preserve">Terminal block assembly for DIN rail mounting inside a cabinet, including end plate, end clamps, and connecting wires. Suitable for cable cross-sections up to 6 mm².
</t>
  </si>
  <si>
    <t>Cabling and associated equipment</t>
  </si>
  <si>
    <t>9,6</t>
  </si>
  <si>
    <t>Procurement, delivery, and installation of power cables for streetlights from the control panel to the distribution box for a group of streetlights, routed on cable trays, type:</t>
  </si>
  <si>
    <t>9,6,1</t>
  </si>
  <si>
    <r>
      <rPr>
        <sz val="10"/>
        <rFont val="Arial"/>
        <charset val="204"/>
      </rPr>
      <t>NHXH FE180 E30 3x2,5mm</t>
    </r>
    <r>
      <rPr>
        <vertAlign val="superscript"/>
        <sz val="10"/>
        <rFont val="Arial"/>
        <charset val="204"/>
      </rPr>
      <t>2</t>
    </r>
  </si>
  <si>
    <t>9,6,2</t>
  </si>
  <si>
    <r>
      <rPr>
        <sz val="10"/>
        <rFont val="Arial"/>
        <charset val="204"/>
      </rPr>
      <t>NHXH FE180 E30 3x4mm</t>
    </r>
    <r>
      <rPr>
        <vertAlign val="superscript"/>
        <sz val="10"/>
        <rFont val="Arial"/>
        <charset val="204"/>
      </rPr>
      <t>2</t>
    </r>
  </si>
  <si>
    <t>9,7</t>
  </si>
  <si>
    <t>Procurement, delivery, and installation of power cables for streetlights from the distribution box for a group of streetlights to the streetlight motor, routed on cable trays, type:</t>
  </si>
  <si>
    <r>
      <rPr>
        <sz val="10"/>
        <rFont val="Arial"/>
        <charset val="204"/>
      </rPr>
      <t>NHXH FE180 E30 3x0,75mm</t>
    </r>
    <r>
      <rPr>
        <vertAlign val="superscript"/>
        <sz val="10"/>
        <rFont val="Arial"/>
        <charset val="204"/>
      </rPr>
      <t>2</t>
    </r>
  </si>
  <si>
    <t>9,8</t>
  </si>
  <si>
    <t>Procurement, delivery, and installation of communication cable for connecting a manual push button (reset) and switch, type:</t>
  </si>
  <si>
    <t>9,8,1</t>
  </si>
  <si>
    <r>
      <rPr>
        <sz val="10"/>
        <rFont val="Arial"/>
        <charset val="204"/>
      </rPr>
      <t>J-H(St)H 2x2x0,8mm</t>
    </r>
    <r>
      <rPr>
        <vertAlign val="superscript"/>
        <sz val="10"/>
        <rFont val="Arial"/>
        <charset val="204"/>
      </rPr>
      <t>2</t>
    </r>
    <r>
      <rPr>
        <sz val="10"/>
        <rFont val="Arial"/>
        <charset val="204"/>
      </rPr>
      <t xml:space="preserve"> FE 180 E30 - E90</t>
    </r>
  </si>
  <si>
    <t>9,8,2</t>
  </si>
  <si>
    <r>
      <rPr>
        <sz val="10"/>
        <rFont val="Arial"/>
        <charset val="204"/>
      </rPr>
      <t>J-H(St)H 4x2x0,8mm</t>
    </r>
    <r>
      <rPr>
        <vertAlign val="superscript"/>
        <sz val="10"/>
        <rFont val="Arial"/>
        <charset val="204"/>
      </rPr>
      <t>2</t>
    </r>
    <r>
      <rPr>
        <sz val="10"/>
        <rFont val="Arial"/>
        <charset val="204"/>
      </rPr>
      <t xml:space="preserve"> FE 180 E30 - E90</t>
    </r>
  </si>
  <si>
    <t>9,9</t>
  </si>
  <si>
    <t>Procurement, delivery, and installation of a cable junction box (PVC box) for outdoor mounting, with terminal blocks for cables up to 6 mm², complete with installation on a cable tray (PNK rack) with a holder for the box.</t>
  </si>
  <si>
    <t>9,10</t>
  </si>
  <si>
    <t>Testing of the system functionality and issuing of a certificate and attestation.</t>
  </si>
  <si>
    <t>9,11</t>
  </si>
  <si>
    <t>Preparation of as-built technical documentation in 3 copies, including all necessary documentation, technical datasheets, certificates of installed equipment, and everything required for the technical inspection of the system.</t>
  </si>
  <si>
    <t>9,12</t>
  </si>
  <si>
    <t>Inspection of the entire system, functional testing, and official commissioning of the system, complete with user training for operation of the entire system according to the manufacturer’s recommendations (for 5 persons).</t>
  </si>
  <si>
    <t>EVACUATION PUBLIC ADDRESS SYSTEM</t>
  </si>
  <si>
    <t xml:space="preserve">6" - 6W Ceiling Speaker
-Outer diameter: 6"
-Ceiling mount without external frame
-With transformer for 100V line
-Power: 6W RMS
-Frequency response: 140 - 20,000 Hz
-Sensitivity: 92 dB ±3 dB at 1W/1m
-Dimensions: 188 mm diameter x 80 mm depth
-Mounting hole diameter: 168 mm
</t>
  </si>
  <si>
    <t xml:space="preserve">Projection Speaker (6½")
-With transformer for 100V line
-Power: 20W RMS (30W max)
-Frequency response: 170 – 16,000 Hz
-Sensitivity: 92 dB at 1W/1m
-Maximum SPL: 105 dB
-Dispersion: 170° at 1 kHz, 90° at 2 kHz, 45° at 4 kHz (-6 dB)
-Protection: IP-55 (EN 60529)
-Material: ABS housing, aluminum mount and grille, stainless steel screws
-Temperature range: -25°C to +55°C
-Dimensions: 170 mm Ø x 245 mm depth
</t>
  </si>
  <si>
    <t xml:space="preserve">Bi-directional Projection Speaker (2x5")
-With transformer for 100V line
Power: 20W RMS (30W max)
-Frequency response: 180 – 16,000 Hz
-Sensitivity: 86 dB at 1W/1m
-Dispersion: 2x170° at 1 kHz, 2x100° at 2 kHz, 2x60° at 4 kHz (-6 dB)
-Protection: IP-55 (EN 60529)
-Material: ABS housing, aluminum mount and grille, stainless steel screws
-Temperature range: -25°C to +55°C
-Dimensions: 138 mm Ø x 200 mm depth
</t>
  </si>
  <si>
    <t xml:space="preserve">PA Amplifier with 5 Zones and Bluetooth/USB/FM Player
-Power: 600W RMS
-Outputs: 100V, 70V, 4Ω
-Zones: 5 output zones with volume control and mute function
-Inputs: 3 AUX, 1 emergency input, 1 remote panel input
-Microphone input with mix, gain, and priority level control
-Emergency and mute input for connection to alarm or evacuation system
-Player: Bluetooth 5.3, USB (up to 64 GB), FM radio
-Protection: Overvoltage, overheating, and short circuit protection
-Operating temperature: 0°C to +40°C
-Dimensions: 433 x 89 x 360 mm (2U 19" rack)
</t>
  </si>
  <si>
    <t>Speaker Cable 2 x 1.5 mm²
Manufacturer: (generic)
Model: Cable 2 x 1.5 mm²</t>
  </si>
  <si>
    <t>Installation and connection of amplifiers</t>
  </si>
  <si>
    <t>Installation and connection of speakers</t>
  </si>
  <si>
    <t>Laying of speaker cable in installation conduits and channelump sum</t>
  </si>
  <si>
    <t>Training for operation of the public address and notification system</t>
  </si>
  <si>
    <t>LIGHTNING PROTECTION AND PROTECTIVE GROUNDING</t>
  </si>
  <si>
    <t>11.1</t>
  </si>
  <si>
    <t>5-meter lightning protection pole, installed on the roof and coated with anti-corrosion paint</t>
  </si>
  <si>
    <t>11.2</t>
  </si>
  <si>
    <t>Early streamer emission (ESE) lightning arrester with ΔT = 60μs, mounted on its own pole with a height of H = 5m. The protection radius for this type of lightning arrester is R = 97m</t>
  </si>
  <si>
    <t>11.3</t>
  </si>
  <si>
    <t>Supply and installation of galvanized roof conductor strip FeZn-25x4mm for execution of lightning protection installations. Payment per linear meter.</t>
  </si>
  <si>
    <t>11.4</t>
  </si>
  <si>
    <t>Supply and installation of a complete set of guy wires for pole tensioning.</t>
  </si>
  <si>
    <t>11.5</t>
  </si>
  <si>
    <t>Lightning strike counter</t>
  </si>
  <si>
    <t>11.6</t>
  </si>
  <si>
    <t>Downconductors from lightning protection copper tape 25x4mm to the grounding electrode</t>
  </si>
  <si>
    <t>11.7</t>
  </si>
  <si>
    <t>Forming a measuring junction with a cross piece MKS N.B4 936 and a metal box with a lid.</t>
  </si>
  <si>
    <t>11.8</t>
  </si>
  <si>
    <t>Procurement, delivery, and installation of an 'Angle Grounding Electrode' for each vertical conductor. The angle grounding electrode is in the shape of an equilateral triangle and will be made of galvanized steel tape FeZn 30x4mm (buried in the ground to a depth of 0.8m) and galvanized steel rods driven into the ground in the following order:</t>
  </si>
  <si>
    <t>* Steel galvanized tape FeZn 30x4mm 5m x 3 = 15m</t>
  </si>
  <si>
    <t>* Steel galvanized probes l=2.0m d=50mm</t>
  </si>
  <si>
    <t>Payment is made for the complete set per unit number, including electrical connection</t>
  </si>
  <si>
    <t>11.9</t>
  </si>
  <si>
    <t>Rising conductor from the foundation grounding to the measuring junction</t>
  </si>
  <si>
    <t xml:space="preserve"> Fe/Zn 30x4</t>
  </si>
  <si>
    <t>11,10</t>
  </si>
  <si>
    <t xml:space="preserve">Installation of a concrete manhole measuring 152x330x330 mm, complete with a copper grounding busbar sized 300x25x5 mm, intended for grounding testing and measurement.
</t>
  </si>
  <si>
    <t>11,11</t>
  </si>
  <si>
    <t>NHXMH 1x35 mm 0.6/1kV , Cable for connecting grounding electrodes (probes)</t>
  </si>
  <si>
    <t>11,12</t>
  </si>
  <si>
    <t>Delivery and installation in foundations, galvanized strip FeZn-30x4mm for executing foundation grounding and leads to measurement points, DGRТ. Payment is made per linear meter owed.</t>
  </si>
  <si>
    <t>11,13</t>
  </si>
  <si>
    <t>Joint tape – tape for foundations (90x90) on the base marked with 1</t>
  </si>
  <si>
    <t>11,14</t>
  </si>
  <si>
    <t>Supply and installation of galvanized strip FeZn-30x4mm for execution of leads for the combined grounding conductor (up to measurement points, main distribution board, diesel generator at the gatehouse, sprinkler station, ramps). Payment is per running meter.</t>
  </si>
  <si>
    <t>11,15</t>
  </si>
  <si>
    <t xml:space="preserve">Testing and measurement of grounding resistance, complete with a certificate from an authorized organization accredited by the Ministry of Economy of the Republic of North Macedonia, inspection of the entire installation, and handover to the investor.
</t>
  </si>
  <si>
    <t>RECAPITULATION</t>
  </si>
  <si>
    <t>I</t>
  </si>
  <si>
    <t xml:space="preserve">ELECTRICAL INSTALLATIONS </t>
  </si>
  <si>
    <t>TOTAL – ELECTRICAL INSTALLATIONS (MKD)</t>
  </si>
  <si>
    <t>VAT 18% (MKD)</t>
  </si>
  <si>
    <t>TOTAL INCLUDING VAT (MKD)</t>
  </si>
  <si>
    <t>VEGETABLE AND FRUIT PAVILION - AGRI FOOD PLATFORM</t>
  </si>
  <si>
    <t>Supply, transport, installation, calibration, testing and commissioning. The offered equipment should meet the minimum specified characteristics.</t>
  </si>
  <si>
    <t>Ventilation of toilets and kitchen</t>
  </si>
  <si>
    <t>Item No.</t>
  </si>
  <si>
    <t>Description</t>
  </si>
  <si>
    <t>Unit</t>
  </si>
  <si>
    <t>Total price    (MKD)</t>
  </si>
  <si>
    <t>Exhaust single-speed axial in-line fan complete with bearing  elements and joint material, from a reputable manufacturer with the following characteristics:</t>
  </si>
  <si>
    <r>
      <rPr>
        <sz val="11"/>
        <rFont val="Arial"/>
        <charset val="134"/>
      </rPr>
      <t>* operating parameters: 
Vmin =300 m</t>
    </r>
    <r>
      <rPr>
        <vertAlign val="superscript"/>
        <sz val="11"/>
        <rFont val="Arial"/>
        <charset val="204"/>
      </rPr>
      <t>3</t>
    </r>
    <r>
      <rPr>
        <sz val="11"/>
        <rFont val="Arial"/>
        <charset val="134"/>
      </rPr>
      <t>/h
dPext= 117 Pа</t>
    </r>
  </si>
  <si>
    <t>* weight: 6.2 kg</t>
  </si>
  <si>
    <t>* rectangular connections inlet/outlet 150х300 mm</t>
  </si>
  <si>
    <t>* thermal safety switch</t>
  </si>
  <si>
    <t>* IP54</t>
  </si>
  <si>
    <t>* Electrical data:
Pel= 89 W ; IC 0.733A; 230V/50Hz/1Ph</t>
  </si>
  <si>
    <t>* complete with 24 hour timer</t>
  </si>
  <si>
    <r>
      <rPr>
        <sz val="11"/>
        <rFont val="Arial"/>
        <charset val="134"/>
      </rPr>
      <t>* operating parameters: 
Vmin =600 m</t>
    </r>
    <r>
      <rPr>
        <vertAlign val="superscript"/>
        <sz val="11"/>
        <rFont val="Arial"/>
        <charset val="204"/>
      </rPr>
      <t>3</t>
    </r>
    <r>
      <rPr>
        <sz val="11"/>
        <rFont val="Arial"/>
        <charset val="134"/>
      </rPr>
      <t>/h
dPext= 223 Pa</t>
    </r>
  </si>
  <si>
    <t>* weight: 10.7 kg</t>
  </si>
  <si>
    <t>* rectangular connections inlet/outlet 200х400 mm</t>
  </si>
  <si>
    <t>*IP54</t>
  </si>
  <si>
    <t>*Electrical data:
Pel= 166 W ; IC 1.18A;  230V/50Hz/1Ph</t>
  </si>
  <si>
    <r>
      <rPr>
        <sz val="11"/>
        <rFont val="Arial"/>
        <charset val="134"/>
      </rPr>
      <t>* operating parameters: 
Vmin =850 m</t>
    </r>
    <r>
      <rPr>
        <vertAlign val="superscript"/>
        <sz val="11"/>
        <rFont val="Arial"/>
        <charset val="204"/>
      </rPr>
      <t>3</t>
    </r>
    <r>
      <rPr>
        <sz val="11"/>
        <rFont val="Arial"/>
        <charset val="134"/>
      </rPr>
      <t>/h
dPext= 243 Pa</t>
    </r>
  </si>
  <si>
    <t>* Electrical data:
Pel= 166 W ; IC 1.18A;  230V/50Hz/1Ph</t>
  </si>
  <si>
    <t xml:space="preserve">External aluminium protection louver, protection against atmospheric influences and insects </t>
  </si>
  <si>
    <r>
      <rPr>
        <sz val="11"/>
        <color theme="1"/>
        <rFont val="Arial"/>
        <charset val="204"/>
      </rPr>
      <t>400x150 ;  Aef= 0.0348 m</t>
    </r>
    <r>
      <rPr>
        <vertAlign val="superscript"/>
        <sz val="11"/>
        <color theme="1"/>
        <rFont val="Arial"/>
        <charset val="204"/>
      </rPr>
      <t>2</t>
    </r>
  </si>
  <si>
    <r>
      <rPr>
        <sz val="11"/>
        <color theme="1"/>
        <rFont val="Arial"/>
        <charset val="204"/>
      </rPr>
      <t>300x200 ;  Aef= 0.0369 m</t>
    </r>
    <r>
      <rPr>
        <vertAlign val="superscript"/>
        <sz val="11"/>
        <color theme="1"/>
        <rFont val="Arial"/>
        <charset val="204"/>
      </rPr>
      <t>2</t>
    </r>
  </si>
  <si>
    <r>
      <rPr>
        <sz val="11"/>
        <color theme="1"/>
        <rFont val="Arial"/>
        <charset val="204"/>
      </rPr>
      <t>500x200 ;  Aef= 0.0615 m</t>
    </r>
    <r>
      <rPr>
        <vertAlign val="superscript"/>
        <sz val="11"/>
        <color theme="1"/>
        <rFont val="Arial"/>
        <charset val="204"/>
      </rPr>
      <t>2</t>
    </r>
  </si>
  <si>
    <r>
      <rPr>
        <sz val="11"/>
        <color theme="1"/>
        <rFont val="Arial"/>
        <charset val="204"/>
      </rPr>
      <t>500x300 ;  Aef= 0.0975 m</t>
    </r>
    <r>
      <rPr>
        <vertAlign val="superscript"/>
        <sz val="11"/>
        <color theme="1"/>
        <rFont val="Arial"/>
        <charset val="204"/>
      </rPr>
      <t>2</t>
    </r>
  </si>
  <si>
    <t>Aluminium ventilation grill for installation in the lower zone of the door, for pressure equalization, with dimensions and effective flow area:</t>
  </si>
  <si>
    <r>
      <rPr>
        <sz val="11"/>
        <color theme="1"/>
        <rFont val="Arial"/>
        <charset val="204"/>
      </rPr>
      <t>325x125 ;  Aef= 0.012 m</t>
    </r>
    <r>
      <rPr>
        <vertAlign val="superscript"/>
        <sz val="11"/>
        <color theme="1"/>
        <rFont val="Arial"/>
        <charset val="204"/>
      </rPr>
      <t>2</t>
    </r>
  </si>
  <si>
    <r>
      <rPr>
        <sz val="11"/>
        <color theme="1"/>
        <rFont val="Arial"/>
        <charset val="204"/>
      </rPr>
      <t>325x225 ;  Aef= 0.024 m</t>
    </r>
    <r>
      <rPr>
        <vertAlign val="superscript"/>
        <sz val="11"/>
        <color theme="1"/>
        <rFont val="Arial"/>
        <charset val="204"/>
      </rPr>
      <t>2</t>
    </r>
  </si>
  <si>
    <r>
      <rPr>
        <sz val="11"/>
        <color theme="1"/>
        <rFont val="Arial"/>
        <charset val="204"/>
      </rPr>
      <t>425x325 ; Aef=0.048 m</t>
    </r>
    <r>
      <rPr>
        <vertAlign val="superscript"/>
        <sz val="11"/>
        <color theme="1"/>
        <rFont val="Arial"/>
        <charset val="204"/>
      </rPr>
      <t>2</t>
    </r>
  </si>
  <si>
    <r>
      <rPr>
        <sz val="11"/>
        <color theme="1"/>
        <rFont val="Arial"/>
        <charset val="204"/>
      </rPr>
      <t>525x325 ; Aef=0.060 m</t>
    </r>
    <r>
      <rPr>
        <vertAlign val="superscript"/>
        <sz val="11"/>
        <color theme="1"/>
        <rFont val="Arial"/>
        <charset val="204"/>
      </rPr>
      <t>2</t>
    </r>
  </si>
  <si>
    <t>Ventilation disc air valves for toilet exhaust made of galvanized steel for installation in suspended ceilings RAL 9010/9016, complete with mounting frame</t>
  </si>
  <si>
    <t>Φ 100</t>
  </si>
  <si>
    <t>Φ 125</t>
  </si>
  <si>
    <t>PVC pipe ,complete with joint and supporting material</t>
  </si>
  <si>
    <t>Ø100</t>
  </si>
  <si>
    <t>Ø125</t>
  </si>
  <si>
    <t>Swivel clamps</t>
  </si>
  <si>
    <t>Flexible hose with joint material</t>
  </si>
  <si>
    <t>Φ 150 - for kitchen hood</t>
  </si>
  <si>
    <r>
      <rPr>
        <sz val="11"/>
        <rFont val="Arial"/>
        <charset val="134"/>
      </rPr>
      <t>Kitchen extract hood for telescopic with two fans, motor 95W, LED lighting, aluminium grease filter, three speed, completed with  hoses and mounting strips, brackets and sealing elements, with capacity of 350 m</t>
    </r>
    <r>
      <rPr>
        <vertAlign val="superscript"/>
        <sz val="11"/>
        <rFont val="Arial"/>
        <charset val="204"/>
      </rPr>
      <t>3</t>
    </r>
    <r>
      <rPr>
        <sz val="11"/>
        <rFont val="Arial"/>
        <charset val="134"/>
      </rPr>
      <t>/h</t>
    </r>
  </si>
  <si>
    <t>Air distribution ducts made of galvanized steel sheet with thickness according to the duct cross-section complete with galvanized flanges,and included joining and sealing materijal,duct hangers and verical stiffening ind shafts"                                            
THE PRICE INCLUDES JOINING AND SEALING MATERIAL AND MATERIAL FOR FASTENING AND HANGING</t>
  </si>
  <si>
    <t>Setting the parameters, balancing, testing and putting the systems into trial operation with a report and finding that the set parameters have been achieved with the project, training of personnel for use and giving written instructions for the maintenance of the equipment</t>
  </si>
  <si>
    <t>1.Ventilation of toilets and kitchen</t>
  </si>
  <si>
    <t>SUB TOTAL (MKD):</t>
  </si>
  <si>
    <t>18% VAT (MKD):</t>
  </si>
  <si>
    <t>TOTAL 1 (MKD):</t>
  </si>
  <si>
    <t>Bill of Quantities  
for the construnction of a complex facilities for the trade center - AGRI FOOD PLATFORM, for building purpose B2, at B.P. 12.1 (vegetable and fruit pavilion), MUNICIPALITY GAZI BABA, SKOPJE</t>
  </si>
  <si>
    <t>DESCRIPTION</t>
  </si>
  <si>
    <t>Unit Price
[MKD]</t>
  </si>
  <si>
    <t>Total Price
[MKD]</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</si>
  <si>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</si>
  <si>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</si>
  <si>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</si>
  <si>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</si>
  <si>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</si>
  <si>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</si>
  <si>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m'</t>
  </si>
  <si>
    <t xml:space="preserve">Combined excavation, manual and machine, of earth material in  III and IV category of earth according to GN200 categorization, for placing pipeline into trench with width up to 1.20m and depth 0-2.0m. Total V=2,56m3 from which: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</si>
  <si>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</si>
  <si>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</si>
  <si>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</si>
  <si>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</si>
  <si>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</si>
  <si>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</si>
  <si>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</si>
  <si>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DN40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</si>
  <si>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</si>
  <si>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</si>
  <si>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</si>
  <si>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</si>
  <si>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</si>
  <si>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</si>
  <si>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</si>
  <si>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</si>
  <si>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</si>
  <si>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</si>
  <si>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</si>
  <si>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</si>
  <si>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</si>
  <si>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5/4'' на 1"</t>
  </si>
  <si>
    <t>Drain valve ф1''</t>
  </si>
  <si>
    <t>Water meter Ø1" with a remote data reading system</t>
  </si>
  <si>
    <t>Non-return valve Ø1''</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</si>
  <si>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</si>
  <si>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</si>
  <si>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</si>
  <si>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</si>
  <si>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</si>
  <si>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</si>
  <si>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Supply and installation of galvanized pipes together with fittings. Led under the ceiling, in and along the wall with trimming slots and plastering</t>
  </si>
  <si>
    <t>Ф 5/4”</t>
  </si>
  <si>
    <t>Ф 1”</t>
  </si>
  <si>
    <t>Ф 3/4”</t>
  </si>
  <si>
    <t>Ф 1/2”</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</si>
  <si>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</si>
  <si>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</si>
  <si>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Supply and installation of through-valves with outlet on the verticals made according to EN 12288</t>
  </si>
  <si>
    <t>Ф 5/4 ”</t>
  </si>
  <si>
    <t>Supply and installation of brass valves made according to EN 12288</t>
  </si>
  <si>
    <t xml:space="preserve">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</si>
  <si>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</si>
  <si>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</si>
  <si>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</si>
  <si>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</si>
  <si>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</si>
  <si>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</si>
  <si>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</si>
  <si>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</si>
  <si>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</si>
  <si>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 1/2”</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</si>
  <si>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</si>
  <si>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</si>
  <si>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</si>
  <si>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</si>
  <si>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</si>
  <si>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</si>
  <si>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FAECAL SEWAGE</t>
  </si>
  <si>
    <t xml:space="preserve">2.1.1. </t>
  </si>
  <si>
    <t>External fecal sewage (from the building to the first Fecal inspected shaft)</t>
  </si>
  <si>
    <t xml:space="preserve">Combined excavation, manual and machine, of earth material in  III and IV category of earth according to GN200 categorization, for placing pipeline into trench with width up to 1.20m and depth 0-2.0m. Total V=87,3m3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</si>
  <si>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</si>
  <si>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</si>
  <si>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</si>
  <si>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</si>
  <si>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 xml:space="preserve">
Backfilling the space around the shaft with part of the excavated earth by compacting in layers</t>
  </si>
  <si>
    <t xml:space="preserve">
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</si>
  <si>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</si>
  <si>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</si>
  <si>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</si>
  <si>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</si>
  <si>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</si>
  <si>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</si>
  <si>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</si>
  <si>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</si>
  <si>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</si>
  <si>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</si>
  <si>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</si>
  <si>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</si>
  <si>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</si>
  <si>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</si>
  <si>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</si>
  <si>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</si>
  <si>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</si>
  <si>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</si>
  <si>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</si>
  <si>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</si>
  <si>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</si>
  <si>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</si>
  <si>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Supply, transport and installation of sinks with nickel-plated siphon</t>
  </si>
  <si>
    <t>Plastic polypropylene vertical drain with nickel-plated grid Ø70mm in the building</t>
  </si>
  <si>
    <t>Supply, transport and installation of a urinal, built-in battery kit and other accessories at the Investor's choice</t>
  </si>
  <si>
    <t>Supply, transport and installation of а siphon Ф70mm in warehouse</t>
  </si>
  <si>
    <t>Supply, transportation and installation of a 10l electric water heater in the toilets</t>
  </si>
  <si>
    <t>Procurement, transportation and installation of cast iron grating, load class B125 with a nominal width of 100mm placed on a channel with dimensions of width 13.8cm and height 7.5cm</t>
  </si>
  <si>
    <t>TOTAL WATER SUPPLY AND SEWAGE [MKD]</t>
  </si>
  <si>
    <t>VAT 18 % [MKD]</t>
  </si>
  <si>
    <t>TOTAL [MKD]</t>
  </si>
  <si>
    <t>Ref.</t>
  </si>
  <si>
    <t>Unit Price [MKD]</t>
  </si>
  <si>
    <t>Total Price [MKD]</t>
  </si>
  <si>
    <t>BILL OF QUANTITIES AND CALCULATION</t>
  </si>
  <si>
    <t>FOR THE EXECUTION OF ELECTRICAL INSTALLATIONS FOR A FRUIT AND VEGETABLE PAVILION, WITHIN THE COMPLEX OF WHOLESALE TRADE OBJECTS – AGRIFOOD PLATFORM</t>
  </si>
  <si>
    <t>PHOTOVOLTAIC PANELS FOR ELECTRICITY PRODUCTION WITH A MAXIMUM INSTALLED CAPACITY OF 468.66 Kw</t>
  </si>
  <si>
    <t>NOTE:</t>
  </si>
  <si>
    <t>* For all positions, procurement and delivery apply,</t>
  </si>
  <si>
    <t>transportation, storage,installation and</t>
  </si>
  <si>
    <t>connection, complete with minor auxiliary</t>
  </si>
  <si>
    <t>material, ready for operation.</t>
  </si>
  <si>
    <t>*For all the planned equipment</t>
  </si>
  <si>
    <t>an equivalent shall apply.</t>
  </si>
  <si>
    <t>1</t>
  </si>
  <si>
    <t>PHOTOVOLTAICS</t>
  </si>
  <si>
    <t>1.1</t>
  </si>
  <si>
    <t>Supply, transportation and installation of monocrystalline photovoltaic panels with a power of 730Wp</t>
  </si>
  <si>
    <t>1.2</t>
  </si>
  <si>
    <t>Three-phase free standing inverter with a power of  100kW</t>
  </si>
  <si>
    <t>1.3</t>
  </si>
  <si>
    <r>
      <rPr>
        <sz val="11"/>
        <rFont val="Arial"/>
        <charset val="204"/>
      </rPr>
      <t xml:space="preserve">Equipping New feeders in the Main Distribution Board for Building GRT-O.Z.M with the Following Equipment::
- Fuse base for NH1 knife fuse, complete with disconnector, 3-pole, quantity: 5 pieces.
- Cartridge fuse with a rated current of 160A, NH1 type, quantity: 12 pieces.                                                  - Cartridge fuse with a rated current of 800A, NH1 type, quantity: 3 pieces.                 </t>
    </r>
    <r>
      <rPr>
        <sz val="11"/>
        <color indexed="10"/>
        <rFont val="Arial"/>
        <charset val="204"/>
      </rPr>
      <t xml:space="preserve">                                         
</t>
    </r>
  </si>
  <si>
    <t>1.4</t>
  </si>
  <si>
    <t>Solar cable: PV1-F 1 x 6mm². The cable is laid on perforated cable trays. There is a charge for a cable kit, cable ties, installation and electrical connection of the cables.</t>
  </si>
  <si>
    <t>1.5</t>
  </si>
  <si>
    <t>Power cable  NA2XY-O 4x120mm2 + 
NA2XY-J 1x70mm2  for connecting Inverters with  GRT-O.Z.M</t>
  </si>
  <si>
    <t>1.6</t>
  </si>
  <si>
    <t>Power cable 4х[3xNYY-O 1x240]+FeZn 30x4mm for connecting GRT-O.Z.M  with  MRO</t>
  </si>
  <si>
    <t>1.7</t>
  </si>
  <si>
    <t>Protective cable: P/F 1x6mm2 yellow green color equipotential bonding between panels and lightning rod</t>
  </si>
  <si>
    <t>1.8</t>
  </si>
  <si>
    <t>Cable lugs for P/F 1x6mm2 for equipotential bonding</t>
  </si>
  <si>
    <t>1.9</t>
  </si>
  <si>
    <t>Strip-cable conenctor for equipotential bonding of photovoltaic panels</t>
  </si>
  <si>
    <t>1.10</t>
  </si>
  <si>
    <t>MC4+ connectors and pins for solar installations:</t>
  </si>
  <si>
    <t>1.11</t>
  </si>
  <si>
    <t>MC4- connectors and pins for solar installations:</t>
  </si>
  <si>
    <t>1.12</t>
  </si>
  <si>
    <t>UV stable hose F25-50mm for solar cable protection: PV1-F 1 x 6mm² from UV radiation, on parts where the cable is exposed to the sun and from potential mechanical damage.</t>
  </si>
  <si>
    <t>1.13</t>
  </si>
  <si>
    <t>Procurement, transport, and installation of a perforated cable tray 100x60mm, hot-dip galvanized in accordance with DIN EN ISO 1461:2009, with a length of L=3m for horizontal cable routing, complete with roof-mounted ladder supports placed every 1.5 to 2 meters, plugs, screws, and a cover along the entire length. The cable trays must be delivered with quick couplings; if not, grounding must be ensured, i.e., each 3m piece must be interconnected with the next using a P/F 1x6mm² conductor in yellow-green color.</t>
  </si>
  <si>
    <t>Total 1</t>
  </si>
  <si>
    <t>2</t>
  </si>
  <si>
    <t>TECHNICAL DOCUMENTATION</t>
  </si>
  <si>
    <t>2.1</t>
  </si>
  <si>
    <t>Puting into operation, testing and measuring of the installation by an accredited institution(company), including test protocol results for metering and the set of paremeters in accordance with the positive regulations for technical inspection for this type of objects. Puting into operation, testing and measuring of low voltage installations, measurements of ftp cables, functionality of protective devices, etc.) Issuance cerificates.</t>
  </si>
  <si>
    <t>2.2</t>
  </si>
  <si>
    <t>Issuance of a certificate of compliance with regulations and standards</t>
  </si>
  <si>
    <t>2.3</t>
  </si>
  <si>
    <t>Cleaning of the construction site from the works and materials produced during the installation of PV plant and its disposal in accordance with the environmental law, complete with included transportation.</t>
  </si>
  <si>
    <t>Total 2</t>
  </si>
  <si>
    <t>Summary:</t>
  </si>
  <si>
    <t>TOTAL WITHOUT VAT (MKD):</t>
  </si>
  <si>
    <t>VAT 18% (MKD):</t>
  </si>
  <si>
    <t>TOTAL INCLUDING VAT (MKD):</t>
  </si>
  <si>
    <t>Procurement and installation PP equipment 
(Type)</t>
  </si>
  <si>
    <t>Manual FP device type S-9</t>
  </si>
  <si>
    <t>Manual FP device type CO 2 -5</t>
  </si>
  <si>
    <t>Transport device 50 kg</t>
  </si>
  <si>
    <t>Information boards:
- In case of fire, call "193"</t>
  </si>
  <si>
    <t>Information boards:
- Evacuation plan</t>
  </si>
  <si>
    <t>Signboards: Place for FP device</t>
  </si>
  <si>
    <t>SUBTOTAL (MKD)</t>
  </si>
  <si>
    <t>18% VAT (MKD)</t>
  </si>
  <si>
    <t>RECAPITULATION: FRUITS AND VEGETABLES PAVILION</t>
  </si>
  <si>
    <t>No. of pos.</t>
  </si>
  <si>
    <t xml:space="preserve"> Description of phase</t>
  </si>
  <si>
    <t>Architecture &amp; Construction</t>
  </si>
  <si>
    <t>Electrotechnics</t>
  </si>
  <si>
    <t>3</t>
  </si>
  <si>
    <t>Mechanical Installations</t>
  </si>
  <si>
    <t>4</t>
  </si>
  <si>
    <t xml:space="preserve">Hydrotechnics </t>
  </si>
  <si>
    <t>5</t>
  </si>
  <si>
    <t>Photovoltaics</t>
  </si>
  <si>
    <t>6</t>
  </si>
  <si>
    <t>Fire Safety</t>
  </si>
  <si>
    <t>Subtotal (MKD)</t>
  </si>
  <si>
    <t>Grand total (MKD)</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</si>
</sst>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2" formatCode="_(&quot;$&quot;* #,##0_);_(&quot;$&quot;* \(#,##0\);_(&quot;$&quot;* &quot;-&quot;_);_(@_)"/>
    <numFmt numFmtId="43" formatCode="_(* #,##0.00_);_(* \(#,##0.00\);_(* &quot;-&quot;??_);_(@_)"/>
    <numFmt numFmtId="44" formatCode="_(&quot;$&quot;* #,##0.00_);_(&quot;$&quot;* \(#,##0.00\);_(&quot;$&quot;* &quot;-&quot;??_);_(@_)"/>
    <numFmt numFmtId="176" formatCode="_ * #,##0.00_ ;_ * \-#,##0.00_ ;_ * &quot;-&quot;??_ ;_ @_ "/>
    <numFmt numFmtId="177" formatCode="_ * #,##0_ ;_ * \-#,##0_ ;_ * &quot;-&quot;_ ;_ @_ "/>
    <numFmt numFmtId="178" formatCode="_-* #,##0.00\ _д_е_н_-;\-* #,##0.00\ _д_е_н_-;_-* &quot;-&quot;??\ _д_е_н_-;_-@_-"/>
    <numFmt numFmtId="179" formatCode="#,##0.00\ &quot;ден.&quot;"/>
    <numFmt numFmtId="180" formatCode="0.0"/>
    <numFmt numFmtId="181" formatCode="#,##0.00\ _д_е_н"/>
    <numFmt numFmtId="182" formatCode="0.00;[Red]0.00"/>
    <numFmt numFmtId="183" formatCode="_-* #,##0.00_-;\-* #,##0.00_-;_-* &quot;-&quot;??_-;_-@_-"/>
    <numFmt numFmtId="184" formatCode="#,##0.00;[Red]#,##0.00"/>
    <numFmt numFmtId="185" formatCode="#,##0.0_);\-#,##0.0"/>
    <numFmt numFmtId="186" formatCode="_(* #,##0_);_(* \(#,##0\);_(* &quot;-&quot;??_);_(@_)"/>
    <numFmt numFmtId="187" formatCode="_-* #,##0\ _д_е_н_._-;\-* #,##0\ _д_е_н_._-;_-* &quot;-&quot;??\ _д_е_н_._-;_-@_-"/>
    <numFmt numFmtId="188" formatCode="_-* #,##0.00\ [$€-1]_-;\-* #,##0.00\ [$€-1]_-;_-* &quot;-&quot;??\ [$€-1]_-;_-@_-"/>
    <numFmt numFmtId="189" formatCode="#,##0.00\ _д_е_н;\-#,##0.00\ _д_е_н"/>
  </numFmts>
  <fonts count="70">
    <font>
      <sz val="11"/>
      <color theme="1"/>
      <name val="Arial"/>
      <charset val="204"/>
    </font>
    <font>
      <sz val="11"/>
      <name val="Arial"/>
      <charset val="204"/>
    </font>
    <font>
      <sz val="10"/>
      <color theme="1"/>
      <name val="Arial"/>
      <charset val="204"/>
    </font>
    <font>
      <sz val="11"/>
      <color rgb="FFFF0000"/>
      <name val="Arial"/>
      <charset val="204"/>
    </font>
    <font>
      <b/>
      <sz val="11"/>
      <color theme="1"/>
      <name val="Arial"/>
      <charset val="204"/>
    </font>
    <font>
      <b/>
      <sz val="11"/>
      <name val="Arial"/>
      <charset val="204"/>
    </font>
    <font>
      <sz val="11"/>
      <color rgb="FF000000"/>
      <name val="Arial"/>
      <charset val="204"/>
    </font>
    <font>
      <sz val="10"/>
      <name val="Arial"/>
      <charset val="204"/>
    </font>
    <font>
      <b/>
      <sz val="10"/>
      <name val="Arial"/>
      <charset val="204"/>
    </font>
    <font>
      <sz val="10"/>
      <name val="Arial"/>
      <charset val="134"/>
    </font>
    <font>
      <b/>
      <u/>
      <sz val="12"/>
      <name val="Arial"/>
      <charset val="204"/>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b/>
      <sz val="9"/>
      <name val="Arial"/>
      <charset val="134"/>
    </font>
    <font>
      <b/>
      <sz val="10"/>
      <name val="Arial"/>
      <charset val="134"/>
    </font>
    <font>
      <sz val="11"/>
      <name val="Arial"/>
      <charset val="134"/>
    </font>
    <font>
      <sz val="11"/>
      <color rgb="FFFF0000"/>
      <name val="Arial"/>
      <charset val="134"/>
    </font>
    <font>
      <sz val="11"/>
      <color theme="1"/>
      <name val="Arial"/>
      <charset val="134"/>
    </font>
    <font>
      <sz val="11"/>
      <color theme="1"/>
      <name val="Calibri"/>
      <charset val="204"/>
      <scheme val="minor"/>
    </font>
    <font>
      <b/>
      <sz val="11"/>
      <color rgb="FF000000"/>
      <name val="Arial"/>
      <charset val="204"/>
    </font>
    <font>
      <sz val="10"/>
      <name val="Jarra"/>
      <charset val="204"/>
    </font>
    <font>
      <sz val="10"/>
      <color theme="1"/>
      <name val="Arial"/>
      <charset val="134"/>
    </font>
    <font>
      <sz val="10"/>
      <name val="Jarra"/>
      <charset val="134"/>
    </font>
    <font>
      <b/>
      <sz val="11"/>
      <color theme="1"/>
      <name val="Calibri"/>
      <charset val="238"/>
      <scheme val="minor"/>
    </font>
    <font>
      <sz val="10"/>
      <name val="Arial"/>
      <charset val="238"/>
    </font>
    <font>
      <b/>
      <sz val="12"/>
      <color theme="1"/>
      <name val="Arial"/>
      <charset val="204"/>
    </font>
    <font>
      <b/>
      <sz val="10"/>
      <color theme="1"/>
      <name val="Arial"/>
      <charset val="204"/>
    </font>
    <font>
      <b/>
      <sz val="12"/>
      <color theme="1"/>
      <name val="Arial"/>
      <charset val="134"/>
    </font>
    <font>
      <sz val="11"/>
      <name val="Calibri"/>
      <charset val="204"/>
      <scheme val="minor"/>
    </font>
    <font>
      <sz val="10"/>
      <color theme="1"/>
      <name val="Calibri"/>
      <charset val="204"/>
      <scheme val="minor"/>
    </font>
    <font>
      <sz val="10"/>
      <color theme="1"/>
      <name val="Calibri"/>
      <charset val="134"/>
      <scheme val="minor"/>
    </font>
    <font>
      <sz val="11"/>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MS Sans Serif"/>
      <charset val="134"/>
    </font>
    <font>
      <sz val="11"/>
      <color theme="1"/>
      <name val="Calibri"/>
      <charset val="162"/>
      <scheme val="minor"/>
    </font>
    <font>
      <vertAlign val="superscript"/>
      <sz val="11"/>
      <color theme="1"/>
      <name val="Arial"/>
      <charset val="204"/>
    </font>
    <font>
      <vertAlign val="superscript"/>
      <sz val="10"/>
      <name val="Arial"/>
      <charset val="134"/>
    </font>
    <font>
      <vertAlign val="superscript"/>
      <sz val="11"/>
      <name val="Arial"/>
      <charset val="204"/>
    </font>
    <font>
      <sz val="11"/>
      <color indexed="10"/>
      <name val="Arial"/>
      <charset val="204"/>
    </font>
    <font>
      <vertAlign val="superscript"/>
      <sz val="10"/>
      <name val="Arial"/>
      <charset val="204"/>
    </font>
    <font>
      <b/>
      <vertAlign val="superscript"/>
      <sz val="11"/>
      <name val="Arial"/>
      <charset val="204"/>
    </font>
  </fonts>
  <fills count="53">
    <fill>
      <patternFill patternType="none"/>
    </fill>
    <fill>
      <patternFill patternType="gray125"/>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ACB9CA"/>
        <bgColor indexed="64"/>
      </patternFill>
    </fill>
    <fill>
      <patternFill patternType="solid">
        <fgColor rgb="FFEFD5F7"/>
        <bgColor indexed="64"/>
      </patternFill>
    </fill>
    <fill>
      <patternFill patternType="solid">
        <fgColor rgb="FFFF8585"/>
        <bgColor indexed="64"/>
      </patternFill>
    </fill>
    <fill>
      <patternFill patternType="solid">
        <fgColor rgb="FFFEE7C4"/>
        <bgColor indexed="64"/>
      </patternFill>
    </fill>
    <fill>
      <patternFill patternType="solid">
        <fgColor theme="4" tint="0.599993896298105"/>
        <bgColor indexed="64"/>
      </patternFill>
    </fill>
    <fill>
      <patternFill patternType="solid">
        <fgColor theme="0" tint="-0.249977111117893"/>
        <bgColor indexed="64"/>
      </patternFill>
    </fill>
    <fill>
      <patternFill patternType="solid">
        <fgColor theme="0" tint="-0.0499893185216834"/>
        <bgColor indexed="64"/>
      </patternFill>
    </fill>
    <fill>
      <patternFill patternType="solid">
        <fgColor theme="0" tint="-0.149998474074526"/>
        <bgColor indexed="64"/>
      </patternFill>
    </fill>
    <fill>
      <patternFill patternType="solid">
        <fgColor rgb="FF92D050"/>
        <bgColor indexed="64"/>
      </patternFill>
    </fill>
    <fill>
      <patternFill patternType="solid">
        <fgColor rgb="FFFFFF00"/>
        <bgColor indexed="64"/>
      </patternFill>
    </fill>
    <fill>
      <patternFill patternType="solid">
        <fgColor theme="2" tint="-0.0999786370433668"/>
        <bgColor indexed="64"/>
      </patternFill>
    </fill>
    <fill>
      <patternFill patternType="solid">
        <fgColor rgb="FFCCCCCC"/>
        <bgColor rgb="FFCCCCCC"/>
      </patternFill>
    </fill>
    <fill>
      <patternFill patternType="solid">
        <fgColor indexed="22"/>
        <bgColor indexed="64"/>
      </patternFill>
    </fill>
    <fill>
      <patternFill patternType="solid">
        <fgColor theme="0"/>
        <bgColor indexed="64"/>
      </patternFill>
    </fill>
    <fill>
      <patternFill patternType="solid">
        <fgColor theme="0" tint="-0.349986266670736"/>
        <bgColor rgb="FFCCCCCC"/>
      </patternFill>
    </fill>
    <fill>
      <patternFill patternType="solid">
        <fgColor theme="0" tint="-0.349986266670736"/>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theme="3" tint="-0.499984740745262"/>
      </left>
      <right/>
      <top style="thin">
        <color theme="3" tint="-0.499984740745262"/>
      </top>
      <bottom style="thin">
        <color theme="3" tint="-0.499984740745262"/>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bottom style="thin">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diagonal/>
    </border>
    <border>
      <left style="thin">
        <color auto="1"/>
      </left>
      <right style="thin">
        <color auto="1"/>
      </right>
      <top style="hair">
        <color auto="1"/>
      </top>
      <bottom/>
      <diagonal/>
    </border>
    <border>
      <left style="medium">
        <color auto="1"/>
      </left>
      <right style="thin">
        <color auto="1"/>
      </right>
      <top style="thin">
        <color auto="1"/>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xf numFmtId="176" fontId="42" fillId="0" borderId="0" applyFont="0" applyFill="0" applyBorder="0" applyAlignment="0" applyProtection="0">
      <alignment vertical="center"/>
    </xf>
    <xf numFmtId="44" fontId="42" fillId="0" borderId="0" applyFont="0" applyFill="0" applyBorder="0" applyAlignment="0" applyProtection="0">
      <alignment vertical="center"/>
    </xf>
    <xf numFmtId="9" fontId="42" fillId="0" borderId="0" applyFont="0" applyFill="0" applyBorder="0" applyAlignment="0" applyProtection="0">
      <alignment vertical="center"/>
    </xf>
    <xf numFmtId="177" fontId="42" fillId="0" borderId="0" applyFont="0" applyFill="0" applyBorder="0" applyAlignment="0" applyProtection="0">
      <alignment vertical="center"/>
    </xf>
    <xf numFmtId="42" fontId="42"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22" borderId="34"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35" applyNumberFormat="0" applyFill="0" applyAlignment="0" applyProtection="0">
      <alignment vertical="center"/>
    </xf>
    <xf numFmtId="0" fontId="49" fillId="0" borderId="35" applyNumberFormat="0" applyFill="0" applyAlignment="0" applyProtection="0">
      <alignment vertical="center"/>
    </xf>
    <xf numFmtId="0" fontId="50" fillId="0" borderId="36" applyNumberFormat="0" applyFill="0" applyAlignment="0" applyProtection="0">
      <alignment vertical="center"/>
    </xf>
    <xf numFmtId="0" fontId="50" fillId="0" borderId="0" applyNumberFormat="0" applyFill="0" applyBorder="0" applyAlignment="0" applyProtection="0">
      <alignment vertical="center"/>
    </xf>
    <xf numFmtId="0" fontId="51" fillId="23" borderId="37" applyNumberFormat="0" applyAlignment="0" applyProtection="0">
      <alignment vertical="center"/>
    </xf>
    <xf numFmtId="0" fontId="52" fillId="24" borderId="38" applyNumberFormat="0" applyAlignment="0" applyProtection="0">
      <alignment vertical="center"/>
    </xf>
    <xf numFmtId="0" fontId="53" fillId="24" borderId="37" applyNumberFormat="0" applyAlignment="0" applyProtection="0">
      <alignment vertical="center"/>
    </xf>
    <xf numFmtId="0" fontId="54" fillId="25" borderId="39" applyNumberFormat="0" applyAlignment="0" applyProtection="0">
      <alignment vertical="center"/>
    </xf>
    <xf numFmtId="0" fontId="55" fillId="0" borderId="40" applyNumberFormat="0" applyFill="0" applyAlignment="0" applyProtection="0">
      <alignment vertical="center"/>
    </xf>
    <xf numFmtId="0" fontId="56" fillId="0" borderId="41" applyNumberFormat="0" applyFill="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1" fillId="30" borderId="0" applyNumberFormat="0" applyBorder="0" applyAlignment="0" applyProtection="0">
      <alignment vertical="center"/>
    </xf>
    <xf numFmtId="0" fontId="61"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61" fillId="34" borderId="0" applyNumberFormat="0" applyBorder="0" applyAlignment="0" applyProtection="0">
      <alignment vertical="center"/>
    </xf>
    <xf numFmtId="0" fontId="61" fillId="35" borderId="0" applyNumberFormat="0" applyBorder="0" applyAlignment="0" applyProtection="0">
      <alignment vertical="center"/>
    </xf>
    <xf numFmtId="0" fontId="60" fillId="36" borderId="0" applyNumberFormat="0" applyBorder="0" applyAlignment="0" applyProtection="0">
      <alignment vertical="center"/>
    </xf>
    <xf numFmtId="0" fontId="60" fillId="37" borderId="0" applyNumberFormat="0" applyBorder="0" applyAlignment="0" applyProtection="0">
      <alignment vertical="center"/>
    </xf>
    <xf numFmtId="0" fontId="61" fillId="38" borderId="0" applyNumberFormat="0" applyBorder="0" applyAlignment="0" applyProtection="0">
      <alignment vertical="center"/>
    </xf>
    <xf numFmtId="0" fontId="61" fillId="39" borderId="0" applyNumberFormat="0" applyBorder="0" applyAlignment="0" applyProtection="0">
      <alignment vertical="center"/>
    </xf>
    <xf numFmtId="0" fontId="60" fillId="40" borderId="0" applyNumberFormat="0" applyBorder="0" applyAlignment="0" applyProtection="0">
      <alignment vertical="center"/>
    </xf>
    <xf numFmtId="0" fontId="60" fillId="41" borderId="0" applyNumberFormat="0" applyBorder="0" applyAlignment="0" applyProtection="0">
      <alignment vertical="center"/>
    </xf>
    <xf numFmtId="0" fontId="61" fillId="42" borderId="0" applyNumberFormat="0" applyBorder="0" applyAlignment="0" applyProtection="0">
      <alignment vertical="center"/>
    </xf>
    <xf numFmtId="0" fontId="61" fillId="43" borderId="0" applyNumberFormat="0" applyBorder="0" applyAlignment="0" applyProtection="0">
      <alignment vertical="center"/>
    </xf>
    <xf numFmtId="0" fontId="60" fillId="44" borderId="0" applyNumberFormat="0" applyBorder="0" applyAlignment="0" applyProtection="0">
      <alignment vertical="center"/>
    </xf>
    <xf numFmtId="0" fontId="60" fillId="45" borderId="0" applyNumberFormat="0" applyBorder="0" applyAlignment="0" applyProtection="0">
      <alignment vertical="center"/>
    </xf>
    <xf numFmtId="0" fontId="61" fillId="46" borderId="0" applyNumberFormat="0" applyBorder="0" applyAlignment="0" applyProtection="0">
      <alignment vertical="center"/>
    </xf>
    <xf numFmtId="0" fontId="61" fillId="47" borderId="0" applyNumberFormat="0" applyBorder="0" applyAlignment="0" applyProtection="0">
      <alignment vertical="center"/>
    </xf>
    <xf numFmtId="0" fontId="60" fillId="48" borderId="0" applyNumberFormat="0" applyBorder="0" applyAlignment="0" applyProtection="0">
      <alignment vertical="center"/>
    </xf>
    <xf numFmtId="0" fontId="60" fillId="49" borderId="0" applyNumberFormat="0" applyBorder="0" applyAlignment="0" applyProtection="0">
      <alignment vertical="center"/>
    </xf>
    <xf numFmtId="0" fontId="61" fillId="50" borderId="0" applyNumberFormat="0" applyBorder="0" applyAlignment="0" applyProtection="0">
      <alignment vertical="center"/>
    </xf>
    <xf numFmtId="0" fontId="61" fillId="51" borderId="0" applyNumberFormat="0" applyBorder="0" applyAlignment="0" applyProtection="0">
      <alignment vertical="center"/>
    </xf>
    <xf numFmtId="0" fontId="60" fillId="52" borderId="0" applyNumberFormat="0" applyBorder="0" applyAlignment="0" applyProtection="0">
      <alignment vertical="center"/>
    </xf>
    <xf numFmtId="40" fontId="62" fillId="0" borderId="0" applyFont="0" applyFill="0" applyBorder="0" applyAlignment="0" applyProtection="0"/>
    <xf numFmtId="178" fontId="0" fillId="0" borderId="0" applyFont="0" applyFill="0" applyBorder="0" applyAlignment="0" applyProtection="0"/>
    <xf numFmtId="43" fontId="7" fillId="0" borderId="0" applyFont="0" applyFill="0" applyBorder="0" applyAlignment="0" applyProtection="0"/>
    <xf numFmtId="0" fontId="63" fillId="0" borderId="0"/>
    <xf numFmtId="0" fontId="9" fillId="0" borderId="0"/>
    <xf numFmtId="0" fontId="41" fillId="0" borderId="0"/>
    <xf numFmtId="0" fontId="7" fillId="0" borderId="0"/>
    <xf numFmtId="2" fontId="32" fillId="0" borderId="0">
      <alignment horizontal="left" vertical="top" wrapText="1"/>
    </xf>
    <xf numFmtId="0" fontId="9" fillId="0" borderId="0"/>
    <xf numFmtId="0" fontId="0" fillId="0" borderId="0"/>
    <xf numFmtId="0" fontId="7" fillId="0" borderId="0"/>
    <xf numFmtId="0" fontId="7" fillId="0" borderId="0"/>
    <xf numFmtId="0" fontId="9" fillId="0" borderId="0"/>
    <xf numFmtId="0" fontId="7" fillId="0" borderId="0"/>
    <xf numFmtId="0" fontId="7" fillId="0" borderId="0"/>
  </cellStyleXfs>
  <cellXfs count="636">
    <xf numFmtId="0" fontId="0" fillId="0" borderId="0" xfId="0"/>
    <xf numFmtId="0" fontId="0" fillId="0" borderId="0" xfId="0" applyProtection="1"/>
    <xf numFmtId="0" fontId="1" fillId="0" borderId="1" xfId="54" applyFont="1" applyBorder="1" applyAlignment="1" applyProtection="1">
      <alignment horizontal="center" vertical="center" wrapText="1"/>
    </xf>
    <xf numFmtId="49" fontId="1" fillId="0" borderId="1" xfId="54" applyNumberFormat="1" applyFont="1" applyBorder="1" applyAlignment="1" applyProtection="1">
      <alignment horizontal="center" vertical="center" wrapText="1"/>
    </xf>
    <xf numFmtId="179" fontId="1" fillId="0" borderId="1" xfId="54" applyNumberFormat="1" applyFont="1" applyBorder="1" applyAlignment="1" applyProtection="1">
      <alignment horizontal="center" vertical="center" wrapText="1"/>
    </xf>
    <xf numFmtId="49" fontId="2" fillId="2" borderId="1" xfId="54" applyNumberFormat="1" applyFont="1" applyFill="1" applyBorder="1" applyAlignment="1" applyProtection="1">
      <alignment horizontal="center" vertical="center" wrapText="1"/>
    </xf>
    <xf numFmtId="0" fontId="1" fillId="2" borderId="1" xfId="54" applyFont="1" applyFill="1" applyBorder="1" applyAlignment="1" applyProtection="1">
      <alignment horizontal="left" vertical="center" wrapText="1"/>
    </xf>
    <xf numFmtId="0" fontId="3" fillId="2" borderId="1" xfId="54" applyFont="1" applyFill="1" applyBorder="1" applyAlignment="1" applyProtection="1">
      <alignment horizontal="left" vertical="center" wrapText="1"/>
    </xf>
    <xf numFmtId="180" fontId="1" fillId="2" borderId="1" xfId="54" applyNumberFormat="1" applyFont="1" applyFill="1" applyBorder="1" applyAlignment="1" applyProtection="1">
      <alignment horizontal="right" vertical="center" wrapText="1"/>
    </xf>
    <xf numFmtId="49" fontId="2" fillId="3" borderId="1" xfId="54" applyNumberFormat="1" applyFont="1" applyFill="1" applyBorder="1" applyAlignment="1" applyProtection="1">
      <alignment horizontal="center" vertical="center" wrapText="1"/>
    </xf>
    <xf numFmtId="0" fontId="0" fillId="3" borderId="1" xfId="54" applyFont="1" applyFill="1" applyBorder="1" applyAlignment="1" applyProtection="1">
      <alignment horizontal="left" vertical="center" wrapText="1"/>
    </xf>
    <xf numFmtId="180" fontId="1" fillId="3" borderId="1" xfId="54" applyNumberFormat="1" applyFont="1" applyFill="1" applyBorder="1" applyAlignment="1" applyProtection="1">
      <alignment horizontal="right" vertical="center" wrapText="1"/>
    </xf>
    <xf numFmtId="49" fontId="2" fillId="4" borderId="1" xfId="54" applyNumberFormat="1" applyFont="1" applyFill="1" applyBorder="1" applyAlignment="1" applyProtection="1">
      <alignment horizontal="center" vertical="center" wrapText="1"/>
    </xf>
    <xf numFmtId="0" fontId="0" fillId="4" borderId="1" xfId="54" applyFont="1" applyFill="1" applyBorder="1" applyAlignment="1" applyProtection="1">
      <alignment horizontal="left" vertical="center" wrapText="1"/>
    </xf>
    <xf numFmtId="180" fontId="0" fillId="4" borderId="1" xfId="54" applyNumberFormat="1" applyFont="1" applyFill="1" applyBorder="1" applyAlignment="1" applyProtection="1">
      <alignment horizontal="right" vertical="center" wrapText="1"/>
    </xf>
    <xf numFmtId="49" fontId="2" fillId="5" borderId="1" xfId="54" applyNumberFormat="1" applyFont="1" applyFill="1" applyBorder="1" applyAlignment="1" applyProtection="1">
      <alignment horizontal="center" vertical="center" wrapText="1"/>
    </xf>
    <xf numFmtId="0" fontId="0" fillId="5" borderId="1" xfId="54" applyFont="1" applyFill="1" applyBorder="1" applyAlignment="1" applyProtection="1">
      <alignment horizontal="left" vertical="center" wrapText="1"/>
    </xf>
    <xf numFmtId="180" fontId="1" fillId="5" borderId="1" xfId="54" applyNumberFormat="1" applyFont="1" applyFill="1" applyBorder="1" applyAlignment="1" applyProtection="1">
      <alignment horizontal="right" vertical="center" wrapText="1"/>
    </xf>
    <xf numFmtId="49" fontId="2" fillId="6" borderId="1" xfId="54" applyNumberFormat="1" applyFont="1" applyFill="1" applyBorder="1" applyAlignment="1" applyProtection="1">
      <alignment horizontal="center" vertical="center" wrapText="1"/>
    </xf>
    <xf numFmtId="0" fontId="0" fillId="6" borderId="1" xfId="54" applyFont="1" applyFill="1" applyBorder="1" applyAlignment="1" applyProtection="1">
      <alignment horizontal="left" vertical="center" wrapText="1"/>
    </xf>
    <xf numFmtId="180" fontId="1" fillId="6" borderId="1" xfId="54" applyNumberFormat="1" applyFont="1" applyFill="1" applyBorder="1" applyAlignment="1" applyProtection="1">
      <alignment horizontal="right" vertical="center" wrapText="1"/>
    </xf>
    <xf numFmtId="49" fontId="2" fillId="7" borderId="1" xfId="54" applyNumberFormat="1" applyFont="1" applyFill="1" applyBorder="1" applyAlignment="1" applyProtection="1">
      <alignment horizontal="center" vertical="center" wrapText="1"/>
    </xf>
    <xf numFmtId="0" fontId="0" fillId="7" borderId="1" xfId="54" applyFont="1" applyFill="1" applyBorder="1" applyAlignment="1" applyProtection="1">
      <alignment horizontal="left" vertical="center" wrapText="1"/>
    </xf>
    <xf numFmtId="180" fontId="1" fillId="7" borderId="1" xfId="54" applyNumberFormat="1" applyFont="1" applyFill="1" applyBorder="1" applyAlignment="1" applyProtection="1">
      <alignment horizontal="right" vertical="center" wrapText="1"/>
    </xf>
    <xf numFmtId="0" fontId="4" fillId="0" borderId="2" xfId="54" applyFont="1" applyBorder="1" applyAlignment="1" applyProtection="1">
      <alignment horizontal="right" vertical="center" wrapText="1"/>
    </xf>
    <xf numFmtId="0" fontId="4" fillId="0" borderId="3" xfId="54" applyFont="1" applyBorder="1" applyAlignment="1" applyProtection="1">
      <alignment horizontal="right" vertical="center" wrapText="1"/>
    </xf>
    <xf numFmtId="0" fontId="4" fillId="0" borderId="4" xfId="54" applyFont="1" applyBorder="1" applyAlignment="1" applyProtection="1">
      <alignment horizontal="right" vertical="center" wrapText="1"/>
    </xf>
    <xf numFmtId="180" fontId="5" fillId="0" borderId="1" xfId="54" applyNumberFormat="1" applyFont="1" applyBorder="1" applyAlignment="1" applyProtection="1">
      <alignment horizontal="right" vertical="center" wrapText="1"/>
    </xf>
    <xf numFmtId="0" fontId="0" fillId="0" borderId="0" xfId="0" applyProtection="1">
      <protection locked="0"/>
    </xf>
    <xf numFmtId="49" fontId="1" fillId="8" borderId="1" xfId="0" applyNumberFormat="1" applyFont="1" applyFill="1" applyBorder="1" applyAlignment="1" applyProtection="1">
      <alignment horizontal="center" vertical="center" wrapText="1"/>
    </xf>
    <xf numFmtId="0" fontId="1" fillId="8" borderId="1" xfId="0" applyFont="1" applyFill="1" applyBorder="1" applyAlignment="1" applyProtection="1">
      <alignment horizontal="center" vertical="center"/>
    </xf>
    <xf numFmtId="0" fontId="1" fillId="8" borderId="1" xfId="0"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protection locked="0"/>
    </xf>
    <xf numFmtId="49" fontId="1" fillId="8" borderId="1" xfId="63" applyNumberFormat="1" applyFont="1" applyFill="1" applyBorder="1" applyAlignment="1" applyProtection="1">
      <alignment horizontal="right"/>
    </xf>
    <xf numFmtId="0" fontId="1" fillId="8" borderId="2" xfId="63" applyFont="1" applyFill="1" applyBorder="1" applyAlignment="1" applyProtection="1">
      <alignment horizontal="left" vertical="center"/>
    </xf>
    <xf numFmtId="0" fontId="1" fillId="8" borderId="3" xfId="63" applyFont="1" applyFill="1" applyBorder="1" applyAlignment="1" applyProtection="1">
      <alignment horizontal="left" vertical="center"/>
    </xf>
    <xf numFmtId="0" fontId="1" fillId="8" borderId="3" xfId="63" applyFont="1" applyFill="1" applyBorder="1" applyAlignment="1" applyProtection="1">
      <alignment horizontal="left" vertical="center"/>
      <protection locked="0"/>
    </xf>
    <xf numFmtId="0" fontId="1" fillId="8" borderId="4" xfId="63" applyFont="1" applyFill="1" applyBorder="1" applyAlignment="1" applyProtection="1">
      <alignment horizontal="left" vertical="center"/>
      <protection locked="0"/>
    </xf>
    <xf numFmtId="49" fontId="6" fillId="0" borderId="1" xfId="0" applyNumberFormat="1" applyFont="1" applyBorder="1" applyAlignment="1" applyProtection="1">
      <alignment horizontal="right" vertical="center"/>
    </xf>
    <xf numFmtId="0" fontId="1" fillId="0" borderId="1" xfId="0" applyFont="1" applyBorder="1" applyAlignment="1" applyProtection="1">
      <alignment horizontal="left" vertical="top" wrapText="1"/>
    </xf>
    <xf numFmtId="0" fontId="6" fillId="0" borderId="1" xfId="0" applyFont="1" applyBorder="1" applyAlignment="1" applyProtection="1">
      <alignment horizontal="center" vertical="center"/>
    </xf>
    <xf numFmtId="1" fontId="6" fillId="0" borderId="1" xfId="0" applyNumberFormat="1" applyFont="1" applyBorder="1" applyAlignment="1" applyProtection="1">
      <alignment horizontal="center" vertical="center" shrinkToFit="1"/>
    </xf>
    <xf numFmtId="181" fontId="6" fillId="0" borderId="1" xfId="0" applyNumberFormat="1" applyFont="1" applyBorder="1" applyAlignment="1" applyProtection="1">
      <alignment vertical="center"/>
      <protection locked="0"/>
    </xf>
    <xf numFmtId="0" fontId="1" fillId="0" borderId="1" xfId="0" applyFont="1" applyBorder="1" applyAlignment="1" applyProtection="1">
      <alignment horizontal="center" vertical="center" wrapText="1"/>
    </xf>
    <xf numFmtId="0" fontId="0" fillId="8" borderId="2" xfId="0" applyFill="1" applyBorder="1" applyAlignment="1" applyProtection="1">
      <alignment horizontal="right" vertical="center" wrapText="1"/>
    </xf>
    <xf numFmtId="0" fontId="0" fillId="8" borderId="3" xfId="0" applyFont="1" applyFill="1" applyBorder="1" applyAlignment="1" applyProtection="1">
      <alignment horizontal="right" vertical="center" wrapText="1"/>
    </xf>
    <xf numFmtId="0" fontId="0" fillId="8" borderId="4" xfId="0" applyFont="1" applyFill="1" applyBorder="1" applyAlignment="1" applyProtection="1">
      <alignment horizontal="right" vertical="center" wrapText="1"/>
      <protection locked="0"/>
    </xf>
    <xf numFmtId="2" fontId="1" fillId="8" borderId="1" xfId="0" applyNumberFormat="1" applyFont="1" applyFill="1" applyBorder="1" applyAlignment="1" applyProtection="1">
      <alignment horizontal="right" vertical="center" wrapText="1"/>
      <protection locked="0"/>
    </xf>
    <xf numFmtId="0" fontId="0" fillId="0" borderId="0" xfId="0" applyProtection="1"/>
    <xf numFmtId="0" fontId="0" fillId="0" borderId="0" xfId="0" applyProtection="1">
      <protection locked="0"/>
    </xf>
    <xf numFmtId="49" fontId="7" fillId="0" borderId="1" xfId="55" applyNumberFormat="1" applyBorder="1" applyAlignment="1" applyProtection="1">
      <alignment horizontal="center" vertical="center" textRotation="90" wrapText="1"/>
    </xf>
    <xf numFmtId="49" fontId="1" fillId="0" borderId="1" xfId="55" applyNumberFormat="1" applyFont="1" applyBorder="1" applyAlignment="1" applyProtection="1">
      <alignment horizontal="center" vertical="center" wrapText="1"/>
    </xf>
    <xf numFmtId="49" fontId="1" fillId="0" borderId="1" xfId="55" applyNumberFormat="1" applyFont="1" applyBorder="1" applyAlignment="1" applyProtection="1">
      <alignment horizontal="center" vertical="center" textRotation="90" wrapText="1"/>
    </xf>
    <xf numFmtId="180" fontId="1" fillId="0" borderId="1" xfId="55" applyNumberFormat="1" applyFont="1" applyBorder="1" applyAlignment="1" applyProtection="1">
      <alignment horizontal="center" vertical="center" textRotation="90" wrapText="1"/>
    </xf>
    <xf numFmtId="4" fontId="1" fillId="0" borderId="1" xfId="55" applyNumberFormat="1" applyFont="1" applyBorder="1" applyAlignment="1" applyProtection="1">
      <alignment horizontal="center" vertical="center" wrapText="1"/>
      <protection locked="0"/>
    </xf>
    <xf numFmtId="49" fontId="8" fillId="0" borderId="1" xfId="55" applyNumberFormat="1" applyFont="1" applyBorder="1" applyAlignment="1" applyProtection="1">
      <alignment horizontal="center" vertical="center"/>
    </xf>
    <xf numFmtId="1" fontId="5" fillId="0" borderId="1" xfId="55" applyNumberFormat="1" applyFont="1" applyBorder="1" applyAlignment="1" applyProtection="1">
      <alignment horizontal="center" vertical="center" wrapText="1"/>
    </xf>
    <xf numFmtId="1" fontId="5" fillId="0" borderId="1" xfId="55" applyNumberFormat="1" applyFont="1" applyBorder="1" applyAlignment="1" applyProtection="1">
      <alignment horizontal="center" vertical="center"/>
    </xf>
    <xf numFmtId="1" fontId="5" fillId="0" borderId="1" xfId="55" applyNumberFormat="1" applyFont="1" applyBorder="1" applyAlignment="1" applyProtection="1">
      <alignment horizontal="center" vertical="center"/>
      <protection locked="0"/>
    </xf>
    <xf numFmtId="49" fontId="7" fillId="0" borderId="1" xfId="55" applyNumberFormat="1" applyBorder="1" applyAlignment="1" applyProtection="1">
      <alignment horizontal="center" vertical="center"/>
    </xf>
    <xf numFmtId="0" fontId="1" fillId="0" borderId="1" xfId="55" applyFont="1" applyBorder="1" applyAlignment="1" applyProtection="1">
      <alignment horizontal="left" vertical="top" wrapText="1"/>
    </xf>
    <xf numFmtId="0" fontId="1" fillId="0" borderId="1" xfId="55" applyFont="1" applyBorder="1" applyAlignment="1" applyProtection="1">
      <alignment horizontal="center"/>
    </xf>
    <xf numFmtId="180" fontId="1" fillId="0" borderId="1" xfId="55" applyNumberFormat="1" applyFont="1" applyBorder="1" applyAlignment="1" applyProtection="1">
      <alignment horizontal="center"/>
    </xf>
    <xf numFmtId="4" fontId="1" fillId="0" borderId="1" xfId="55" applyNumberFormat="1" applyFont="1" applyBorder="1" applyProtection="1">
      <protection locked="0"/>
    </xf>
    <xf numFmtId="0" fontId="5" fillId="0" borderId="1" xfId="55" applyFont="1" applyBorder="1" applyAlignment="1" applyProtection="1">
      <alignment horizontal="center" vertical="center" wrapText="1"/>
    </xf>
    <xf numFmtId="0" fontId="5" fillId="0" borderId="1" xfId="55" applyFont="1" applyBorder="1" applyAlignment="1" applyProtection="1">
      <alignment horizontal="center"/>
    </xf>
    <xf numFmtId="180" fontId="5" fillId="0" borderId="1" xfId="55" applyNumberFormat="1" applyFont="1" applyBorder="1" applyAlignment="1" applyProtection="1">
      <alignment horizontal="center"/>
    </xf>
    <xf numFmtId="4" fontId="5" fillId="0" borderId="1" xfId="55" applyNumberFormat="1" applyFont="1" applyBorder="1" applyProtection="1">
      <protection locked="0"/>
    </xf>
    <xf numFmtId="0" fontId="5" fillId="0" borderId="0" xfId="55" applyFont="1" applyAlignment="1" applyProtection="1">
      <alignment horizontal="center" vertical="center" wrapText="1"/>
    </xf>
    <xf numFmtId="0" fontId="5" fillId="0" borderId="1" xfId="55" applyFont="1" applyBorder="1" applyAlignment="1" applyProtection="1">
      <alignment horizontal="left" vertical="top" wrapText="1"/>
    </xf>
    <xf numFmtId="2" fontId="1" fillId="0" borderId="1" xfId="55" applyNumberFormat="1" applyFont="1" applyBorder="1" applyAlignment="1" applyProtection="1">
      <alignment horizontal="center"/>
    </xf>
    <xf numFmtId="49" fontId="5" fillId="9" borderId="1" xfId="55" applyNumberFormat="1" applyFont="1" applyFill="1" applyBorder="1" applyAlignment="1" applyProtection="1">
      <alignment horizontal="center" vertical="center"/>
    </xf>
    <xf numFmtId="0" fontId="5" fillId="9" borderId="1" xfId="55" applyFont="1" applyFill="1" applyBorder="1" applyAlignment="1" applyProtection="1">
      <alignment wrapText="1"/>
    </xf>
    <xf numFmtId="4" fontId="5" fillId="9" borderId="1" xfId="55" applyNumberFormat="1" applyFont="1" applyFill="1" applyBorder="1" applyAlignment="1" applyProtection="1">
      <alignment horizontal="center"/>
    </xf>
    <xf numFmtId="0" fontId="1" fillId="9" borderId="1" xfId="55" applyFont="1" applyFill="1" applyBorder="1" applyAlignment="1" applyProtection="1">
      <alignment horizontal="center"/>
    </xf>
    <xf numFmtId="4" fontId="5" fillId="9" borderId="1" xfId="55" applyNumberFormat="1" applyFont="1" applyFill="1" applyBorder="1" applyProtection="1">
      <protection locked="0"/>
    </xf>
    <xf numFmtId="49" fontId="1" fillId="0" borderId="1" xfId="55" applyNumberFormat="1" applyFont="1" applyBorder="1" applyAlignment="1" applyProtection="1">
      <alignment horizontal="center" vertical="center"/>
    </xf>
    <xf numFmtId="0" fontId="1" fillId="0" borderId="1" xfId="55" applyFont="1" applyBorder="1" applyAlignment="1" applyProtection="1">
      <alignment wrapText="1"/>
    </xf>
    <xf numFmtId="4" fontId="1" fillId="0" borderId="1" xfId="55" applyNumberFormat="1" applyFont="1" applyBorder="1" applyAlignment="1" applyProtection="1">
      <alignment horizontal="center"/>
    </xf>
    <xf numFmtId="4" fontId="9" fillId="0" borderId="1" xfId="56" applyNumberFormat="1" applyFont="1" applyBorder="1" applyAlignment="1" applyProtection="1">
      <alignment horizontal="center"/>
      <protection locked="0"/>
    </xf>
    <xf numFmtId="49" fontId="3" fillId="0" borderId="1" xfId="55" applyNumberFormat="1" applyFont="1" applyBorder="1" applyAlignment="1" applyProtection="1">
      <alignment wrapText="1"/>
    </xf>
    <xf numFmtId="49" fontId="1" fillId="10" borderId="1" xfId="55" applyNumberFormat="1" applyFont="1" applyFill="1" applyBorder="1" applyAlignment="1" applyProtection="1">
      <alignment horizontal="center" vertical="center"/>
    </xf>
    <xf numFmtId="0" fontId="5" fillId="10" borderId="1" xfId="55" applyFont="1" applyFill="1" applyBorder="1" applyAlignment="1" applyProtection="1">
      <alignment horizontal="right" wrapText="1"/>
    </xf>
    <xf numFmtId="4" fontId="1" fillId="10" borderId="1" xfId="55" applyNumberFormat="1" applyFont="1" applyFill="1" applyBorder="1" applyAlignment="1" applyProtection="1">
      <alignment horizontal="center"/>
    </xf>
    <xf numFmtId="0" fontId="1" fillId="10" borderId="1" xfId="55" applyFont="1" applyFill="1" applyBorder="1" applyAlignment="1" applyProtection="1">
      <alignment horizontal="center"/>
    </xf>
    <xf numFmtId="4" fontId="1" fillId="10" borderId="1" xfId="55" applyNumberFormat="1" applyFont="1" applyFill="1" applyBorder="1" applyProtection="1">
      <protection locked="0"/>
    </xf>
    <xf numFmtId="4" fontId="5" fillId="10" borderId="1" xfId="55" applyNumberFormat="1" applyFont="1" applyFill="1" applyBorder="1" applyProtection="1">
      <protection locked="0"/>
    </xf>
    <xf numFmtId="49" fontId="1" fillId="0" borderId="5" xfId="55" applyNumberFormat="1" applyFont="1" applyBorder="1" applyAlignment="1" applyProtection="1">
      <alignment horizontal="center" vertical="center"/>
    </xf>
    <xf numFmtId="0" fontId="1" fillId="0" borderId="5" xfId="55" applyFont="1" applyBorder="1" applyAlignment="1" applyProtection="1">
      <alignment wrapText="1"/>
    </xf>
    <xf numFmtId="4" fontId="1" fillId="0" borderId="5" xfId="55" applyNumberFormat="1" applyFont="1" applyBorder="1" applyAlignment="1" applyProtection="1">
      <alignment horizontal="center"/>
    </xf>
    <xf numFmtId="0" fontId="1" fillId="0" borderId="5" xfId="55" applyFont="1" applyBorder="1" applyAlignment="1" applyProtection="1">
      <alignment horizontal="center"/>
    </xf>
    <xf numFmtId="4" fontId="1" fillId="0" borderId="5" xfId="55" applyNumberFormat="1" applyFont="1" applyBorder="1" applyProtection="1">
      <protection locked="0"/>
    </xf>
    <xf numFmtId="49" fontId="8" fillId="0" borderId="0" xfId="55" applyNumberFormat="1" applyFont="1" applyAlignment="1" applyProtection="1">
      <alignment horizontal="center" vertical="center"/>
    </xf>
    <xf numFmtId="182" fontId="5" fillId="0" borderId="0" xfId="55" applyNumberFormat="1" applyFont="1" applyAlignment="1" applyProtection="1">
      <alignment horizontal="left" vertical="top" wrapText="1"/>
    </xf>
    <xf numFmtId="182" fontId="5" fillId="0" borderId="0" xfId="55" applyNumberFormat="1" applyFont="1" applyAlignment="1" applyProtection="1">
      <alignment horizontal="center"/>
    </xf>
    <xf numFmtId="180" fontId="5" fillId="0" borderId="0" xfId="55" applyNumberFormat="1" applyFont="1" applyAlignment="1" applyProtection="1">
      <alignment horizontal="center"/>
    </xf>
    <xf numFmtId="4" fontId="5" fillId="0" borderId="0" xfId="55" applyNumberFormat="1" applyFont="1" applyProtection="1">
      <protection locked="0"/>
    </xf>
    <xf numFmtId="0" fontId="5" fillId="0" borderId="0" xfId="55" applyFont="1" applyAlignment="1" applyProtection="1">
      <alignment horizontal="left" vertical="top" wrapText="1"/>
    </xf>
    <xf numFmtId="0" fontId="5" fillId="0" borderId="0" xfId="55" applyFont="1" applyAlignment="1" applyProtection="1">
      <alignment horizontal="center" wrapText="1"/>
    </xf>
    <xf numFmtId="180" fontId="5" fillId="0" borderId="0" xfId="55" applyNumberFormat="1" applyFont="1" applyAlignment="1" applyProtection="1">
      <alignment horizontal="center" wrapText="1"/>
    </xf>
    <xf numFmtId="4" fontId="5" fillId="0" borderId="0" xfId="55" applyNumberFormat="1" applyFont="1" applyAlignment="1" applyProtection="1">
      <alignment wrapText="1"/>
      <protection locked="0"/>
    </xf>
    <xf numFmtId="49" fontId="10" fillId="0" borderId="0" xfId="55" applyNumberFormat="1" applyFont="1" applyAlignment="1" applyProtection="1">
      <alignment horizontal="left" vertical="top"/>
    </xf>
    <xf numFmtId="0" fontId="7" fillId="0" borderId="0" xfId="55" applyAlignment="1" applyProtection="1">
      <alignment vertical="top" wrapText="1"/>
    </xf>
    <xf numFmtId="0" fontId="7" fillId="0" borderId="0" xfId="55" applyAlignment="1" applyProtection="1">
      <alignment horizontal="center" vertical="top"/>
    </xf>
    <xf numFmtId="0" fontId="7" fillId="0" borderId="0" xfId="55" applyAlignment="1" applyProtection="1">
      <alignment horizontal="center"/>
    </xf>
    <xf numFmtId="183" fontId="7" fillId="0" borderId="0" xfId="55" applyNumberFormat="1" applyAlignment="1" applyProtection="1">
      <alignment horizontal="center"/>
      <protection locked="0"/>
    </xf>
    <xf numFmtId="0" fontId="7" fillId="0" borderId="0" xfId="55" applyAlignment="1" applyProtection="1">
      <alignment vertical="top"/>
      <protection locked="0"/>
    </xf>
    <xf numFmtId="0" fontId="7" fillId="0" borderId="0" xfId="55" applyAlignment="1" applyProtection="1">
      <alignment horizontal="left" vertical="top"/>
    </xf>
    <xf numFmtId="0" fontId="7" fillId="11" borderId="1" xfId="55" applyFill="1" applyBorder="1" applyAlignment="1" applyProtection="1">
      <alignment horizontal="center" vertical="top"/>
    </xf>
    <xf numFmtId="0" fontId="7" fillId="11" borderId="2" xfId="55" applyFill="1" applyBorder="1" applyAlignment="1" applyProtection="1">
      <alignment vertical="top" wrapText="1"/>
    </xf>
    <xf numFmtId="49" fontId="7" fillId="11" borderId="3" xfId="55" applyNumberFormat="1" applyFill="1" applyBorder="1" applyAlignment="1" applyProtection="1">
      <alignment vertical="top" wrapText="1"/>
    </xf>
    <xf numFmtId="49" fontId="7" fillId="11" borderId="3" xfId="55" applyNumberFormat="1" applyFill="1" applyBorder="1" applyAlignment="1" applyProtection="1">
      <alignment vertical="top" wrapText="1"/>
      <protection locked="0"/>
    </xf>
    <xf numFmtId="183" fontId="7" fillId="11" borderId="1" xfId="55" applyNumberFormat="1" applyFill="1" applyBorder="1" applyAlignment="1" applyProtection="1">
      <alignment vertical="top"/>
      <protection locked="0"/>
    </xf>
    <xf numFmtId="49" fontId="7" fillId="11" borderId="1" xfId="55" applyNumberFormat="1" applyFill="1" applyBorder="1" applyAlignment="1" applyProtection="1">
      <alignment horizontal="center" vertical="top"/>
    </xf>
    <xf numFmtId="49" fontId="8" fillId="12" borderId="2" xfId="55" applyNumberFormat="1" applyFont="1" applyFill="1" applyBorder="1" applyAlignment="1" applyProtection="1">
      <alignment horizontal="right" vertical="top"/>
    </xf>
    <xf numFmtId="49" fontId="8" fillId="12" borderId="3" xfId="55" applyNumberFormat="1" applyFont="1" applyFill="1" applyBorder="1" applyAlignment="1" applyProtection="1">
      <alignment horizontal="right" vertical="top"/>
    </xf>
    <xf numFmtId="49" fontId="8" fillId="12" borderId="4" xfId="55" applyNumberFormat="1" applyFont="1" applyFill="1" applyBorder="1" applyAlignment="1" applyProtection="1">
      <alignment horizontal="right" vertical="top"/>
      <protection locked="0"/>
    </xf>
    <xf numFmtId="43" fontId="7" fillId="12" borderId="1" xfId="51" applyFont="1" applyFill="1" applyBorder="1" applyAlignment="1" applyProtection="1">
      <alignment vertical="top"/>
      <protection locked="0"/>
    </xf>
    <xf numFmtId="49" fontId="8" fillId="12" borderId="1" xfId="55" applyNumberFormat="1" applyFont="1" applyFill="1" applyBorder="1" applyAlignment="1" applyProtection="1">
      <alignment horizontal="right" vertical="center"/>
    </xf>
    <xf numFmtId="49" fontId="8" fillId="12" borderId="1" xfId="55" applyNumberFormat="1" applyFont="1" applyFill="1" applyBorder="1" applyAlignment="1" applyProtection="1">
      <alignment horizontal="right" vertical="center"/>
      <protection locked="0"/>
    </xf>
    <xf numFmtId="2" fontId="11" fillId="0" borderId="1" xfId="56" applyFont="1" applyBorder="1" applyAlignment="1" applyProtection="1">
      <alignment horizontal="center" vertical="center" wrapText="1"/>
    </xf>
    <xf numFmtId="2" fontId="11" fillId="0" borderId="1" xfId="56" applyFont="1" applyBorder="1" applyAlignment="1" applyProtection="1">
      <alignment horizontal="center" vertical="center" wrapText="1"/>
      <protection locked="0"/>
    </xf>
    <xf numFmtId="0" fontId="12" fillId="0" borderId="1" xfId="56" applyNumberFormat="1" applyFont="1" applyBorder="1" applyAlignment="1" applyProtection="1">
      <alignment horizontal="center" vertical="center" wrapText="1"/>
    </xf>
    <xf numFmtId="0" fontId="13" fillId="0" borderId="1" xfId="56" applyNumberFormat="1" applyFont="1" applyBorder="1" applyAlignment="1" applyProtection="1">
      <alignment horizontal="center" vertical="center"/>
    </xf>
    <xf numFmtId="0" fontId="12" fillId="0" borderId="1" xfId="56" applyNumberFormat="1" applyFont="1" applyBorder="1" applyAlignment="1" applyProtection="1">
      <alignment horizontal="center" vertical="center" wrapText="1"/>
      <protection locked="0"/>
    </xf>
    <xf numFmtId="0" fontId="14" fillId="0" borderId="2" xfId="56" applyNumberFormat="1" applyFont="1" applyBorder="1" applyAlignment="1" applyProtection="1">
      <alignment horizontal="center" vertical="center" wrapText="1"/>
    </xf>
    <xf numFmtId="0" fontId="14" fillId="0" borderId="3" xfId="56" applyNumberFormat="1" applyFont="1" applyBorder="1" applyAlignment="1" applyProtection="1">
      <alignment horizontal="center" vertical="center" wrapText="1"/>
    </xf>
    <xf numFmtId="0" fontId="14" fillId="0" borderId="3" xfId="56" applyNumberFormat="1" applyFont="1" applyBorder="1" applyAlignment="1" applyProtection="1">
      <alignment horizontal="center" vertical="center" wrapText="1"/>
      <protection locked="0"/>
    </xf>
    <xf numFmtId="0" fontId="14" fillId="0" borderId="4" xfId="56" applyNumberFormat="1" applyFont="1" applyBorder="1" applyAlignment="1" applyProtection="1">
      <alignment horizontal="center" vertical="center" wrapText="1"/>
      <protection locked="0"/>
    </xf>
    <xf numFmtId="0" fontId="13" fillId="0" borderId="1" xfId="56" applyNumberFormat="1" applyFont="1" applyBorder="1" applyAlignment="1" applyProtection="1">
      <alignment horizontal="center" vertical="center"/>
      <protection locked="0"/>
    </xf>
    <xf numFmtId="0" fontId="15" fillId="0" borderId="1" xfId="56" applyNumberFormat="1" applyFont="1" applyBorder="1" applyAlignment="1" applyProtection="1">
      <alignment horizontal="center" vertical="center"/>
    </xf>
    <xf numFmtId="0" fontId="16" fillId="0" borderId="1" xfId="56" applyNumberFormat="1" applyFont="1" applyBorder="1" applyAlignment="1" applyProtection="1">
      <alignment horizontal="center" vertical="center"/>
    </xf>
    <xf numFmtId="0" fontId="16" fillId="0" borderId="1" xfId="56" applyNumberFormat="1" applyFont="1" applyBorder="1" applyAlignment="1" applyProtection="1">
      <alignment horizontal="center" vertical="center"/>
      <protection locked="0"/>
    </xf>
    <xf numFmtId="49" fontId="12" fillId="0" borderId="1" xfId="56" applyNumberFormat="1" applyFont="1" applyBorder="1" applyAlignment="1" applyProtection="1">
      <alignment horizontal="center" vertical="center"/>
    </xf>
    <xf numFmtId="0" fontId="12" fillId="0" borderId="1" xfId="56" applyNumberFormat="1" applyFont="1" applyBorder="1" applyAlignment="1" applyProtection="1">
      <alignment horizontal="left" vertical="center"/>
    </xf>
    <xf numFmtId="0" fontId="12" fillId="0" borderId="1" xfId="56" applyNumberFormat="1" applyFont="1" applyBorder="1" applyAlignment="1" applyProtection="1">
      <alignment horizontal="left" vertical="center"/>
      <protection locked="0"/>
    </xf>
    <xf numFmtId="1" fontId="9" fillId="0" borderId="1" xfId="56" applyNumberFormat="1" applyFont="1" applyBorder="1" applyAlignment="1" applyProtection="1">
      <alignment horizontal="center" vertical="justify"/>
    </xf>
    <xf numFmtId="2" fontId="9" fillId="0" borderId="1" xfId="56" applyFont="1" applyBorder="1" applyAlignment="1" applyProtection="1">
      <alignment wrapText="1"/>
    </xf>
    <xf numFmtId="2" fontId="9" fillId="0" borderId="1" xfId="56" applyFont="1" applyBorder="1" applyAlignment="1" applyProtection="1">
      <alignment horizontal="center" wrapText="1"/>
    </xf>
    <xf numFmtId="4" fontId="9" fillId="0" borderId="1" xfId="56" applyNumberFormat="1" applyFont="1" applyBorder="1" applyAlignment="1" applyProtection="1">
      <alignment horizontal="center" wrapText="1"/>
    </xf>
    <xf numFmtId="4" fontId="9" fillId="0" borderId="1" xfId="56" applyNumberFormat="1" applyFont="1" applyBorder="1" applyAlignment="1" applyProtection="1">
      <alignment horizontal="center"/>
      <protection locked="0"/>
    </xf>
    <xf numFmtId="4" fontId="7" fillId="0" borderId="1" xfId="56" applyNumberFormat="1" applyFont="1" applyBorder="1" applyAlignment="1" applyProtection="1">
      <protection locked="0"/>
    </xf>
    <xf numFmtId="1" fontId="9" fillId="0" borderId="1" xfId="56" applyNumberFormat="1" applyFont="1" applyBorder="1" applyAlignment="1" applyProtection="1">
      <alignment horizontal="center" vertical="center" wrapText="1"/>
    </xf>
    <xf numFmtId="2" fontId="9" fillId="0" borderId="1" xfId="56" applyFont="1" applyBorder="1" applyAlignment="1" applyProtection="1">
      <alignment horizontal="center"/>
    </xf>
    <xf numFmtId="4" fontId="9" fillId="0" borderId="1" xfId="56" applyNumberFormat="1" applyFont="1" applyBorder="1" applyAlignment="1" applyProtection="1">
      <protection locked="0"/>
    </xf>
    <xf numFmtId="1" fontId="9" fillId="0" borderId="1" xfId="56" applyNumberFormat="1" applyFont="1" applyBorder="1" applyAlignment="1" applyProtection="1">
      <alignment horizontal="center" vertical="center"/>
    </xf>
    <xf numFmtId="2" fontId="9" fillId="0" borderId="1" xfId="56" applyFont="1" applyBorder="1" applyAlignment="1" applyProtection="1">
      <alignment vertical="top" wrapText="1"/>
    </xf>
    <xf numFmtId="4" fontId="9" fillId="0" borderId="1" xfId="56" applyNumberFormat="1" applyFont="1" applyBorder="1" applyAlignment="1" applyProtection="1">
      <alignment horizontal="center"/>
    </xf>
    <xf numFmtId="2" fontId="9" fillId="0" borderId="1" xfId="56" applyFont="1" applyBorder="1" applyAlignment="1" applyProtection="1"/>
    <xf numFmtId="184" fontId="7" fillId="0" borderId="1" xfId="56" applyNumberFormat="1" applyFont="1" applyBorder="1" applyAlignment="1" applyProtection="1">
      <protection locked="0"/>
    </xf>
    <xf numFmtId="4" fontId="9" fillId="0" borderId="1" xfId="56" applyNumberFormat="1" applyFont="1" applyBorder="1" applyAlignment="1" applyProtection="1"/>
    <xf numFmtId="184" fontId="9" fillId="0" borderId="1" xfId="56" applyNumberFormat="1" applyFont="1" applyBorder="1" applyAlignment="1" applyProtection="1">
      <alignment horizontal="center"/>
      <protection locked="0"/>
    </xf>
    <xf numFmtId="184" fontId="9" fillId="0" borderId="1" xfId="56" applyNumberFormat="1" applyFont="1" applyBorder="1" applyAlignment="1" applyProtection="1">
      <protection locked="0"/>
    </xf>
    <xf numFmtId="2" fontId="9" fillId="0" borderId="1" xfId="56" applyFont="1" applyBorder="1" applyAlignment="1" applyProtection="1">
      <alignment horizontal="left" wrapText="1"/>
    </xf>
    <xf numFmtId="2" fontId="17" fillId="0" borderId="1" xfId="56" applyFont="1" applyBorder="1" applyAlignment="1" applyProtection="1">
      <alignment horizontal="left" vertical="center"/>
    </xf>
    <xf numFmtId="2" fontId="17" fillId="0" borderId="1" xfId="56" applyFont="1" applyBorder="1" applyAlignment="1" applyProtection="1">
      <alignment horizontal="center" vertical="center"/>
      <protection locked="0"/>
    </xf>
    <xf numFmtId="2" fontId="17" fillId="0" borderId="1" xfId="56" applyFont="1" applyBorder="1" applyAlignment="1" applyProtection="1">
      <alignment horizontal="left" vertical="center"/>
      <protection locked="0"/>
    </xf>
    <xf numFmtId="2" fontId="9" fillId="0" borderId="1" xfId="56" applyFont="1" applyBorder="1" applyAlignment="1" applyProtection="1">
      <alignment horizontal="center" vertical="center"/>
    </xf>
    <xf numFmtId="4" fontId="9" fillId="0" borderId="1" xfId="56" applyNumberFormat="1" applyFont="1" applyBorder="1" applyAlignment="1" applyProtection="1">
      <alignment horizontal="center" vertical="center"/>
    </xf>
    <xf numFmtId="2" fontId="17" fillId="0" borderId="1" xfId="56" applyFont="1" applyBorder="1" applyAlignment="1" applyProtection="1"/>
    <xf numFmtId="2" fontId="17" fillId="0" borderId="1" xfId="56" applyFont="1" applyBorder="1" applyAlignment="1" applyProtection="1">
      <alignment horizontal="center"/>
    </xf>
    <xf numFmtId="4" fontId="18" fillId="0" borderId="1" xfId="56" applyNumberFormat="1" applyFont="1" applyBorder="1" applyAlignment="1" applyProtection="1">
      <alignment horizontal="right" wrapText="1"/>
      <protection locked="0"/>
    </xf>
    <xf numFmtId="2" fontId="9" fillId="0" borderId="1" xfId="56" applyFont="1" applyBorder="1" applyAlignment="1" applyProtection="1">
      <alignment horizontal="center" vertical="center" wrapText="1"/>
    </xf>
    <xf numFmtId="4" fontId="19" fillId="0" borderId="1" xfId="56" applyNumberFormat="1" applyFont="1" applyBorder="1" applyAlignment="1" applyProtection="1">
      <alignment horizontal="center" wrapText="1"/>
      <protection locked="0"/>
    </xf>
    <xf numFmtId="4" fontId="19" fillId="0" borderId="1" xfId="56" applyNumberFormat="1" applyFont="1" applyBorder="1" applyAlignment="1" applyProtection="1">
      <alignment wrapText="1"/>
      <protection locked="0"/>
    </xf>
    <xf numFmtId="0" fontId="12" fillId="0" borderId="1" xfId="56" applyNumberFormat="1" applyFont="1" applyBorder="1" applyAlignment="1" applyProtection="1">
      <alignment horizontal="center" vertical="center"/>
    </xf>
    <xf numFmtId="2" fontId="9" fillId="0" borderId="1" xfId="56" applyFont="1" applyBorder="1" applyAlignment="1" applyProtection="1">
      <alignment horizontal="justify" wrapText="1"/>
    </xf>
    <xf numFmtId="0" fontId="20" fillId="0" borderId="1" xfId="56" applyNumberFormat="1" applyFont="1" applyBorder="1" applyAlignment="1" applyProtection="1">
      <alignment horizontal="center" vertical="center"/>
    </xf>
    <xf numFmtId="2" fontId="21" fillId="0" borderId="1" xfId="56" applyFont="1" applyBorder="1" applyAlignment="1" applyProtection="1">
      <alignment horizontal="center"/>
    </xf>
    <xf numFmtId="4" fontId="9" fillId="0" borderId="1" xfId="56" applyNumberFormat="1" applyFont="1" applyBorder="1" applyAlignment="1" applyProtection="1">
      <alignment horizontal="right"/>
      <protection locked="0"/>
    </xf>
    <xf numFmtId="4" fontId="22" fillId="0" borderId="2" xfId="56" applyNumberFormat="1" applyFont="1" applyBorder="1" applyAlignment="1" applyProtection="1">
      <alignment horizontal="right" vertical="center" wrapText="1"/>
    </xf>
    <xf numFmtId="4" fontId="22" fillId="0" borderId="3" xfId="56" applyNumberFormat="1" applyFont="1" applyBorder="1" applyAlignment="1" applyProtection="1">
      <alignment horizontal="right" vertical="center" wrapText="1"/>
    </xf>
    <xf numFmtId="4" fontId="22" fillId="0" borderId="4" xfId="56" applyNumberFormat="1" applyFont="1" applyBorder="1" applyAlignment="1" applyProtection="1">
      <alignment horizontal="right" vertical="center" wrapText="1"/>
      <protection locked="0"/>
    </xf>
    <xf numFmtId="4" fontId="22" fillId="0" borderId="1" xfId="56" applyNumberFormat="1" applyFont="1" applyBorder="1" applyAlignment="1" applyProtection="1">
      <alignment horizontal="right" vertical="center" wrapText="1"/>
      <protection locked="0"/>
    </xf>
    <xf numFmtId="4" fontId="22" fillId="0" borderId="6" xfId="56" applyNumberFormat="1" applyFont="1" applyBorder="1" applyAlignment="1" applyProtection="1">
      <alignment horizontal="right" vertical="center" wrapText="1"/>
      <protection locked="0"/>
    </xf>
    <xf numFmtId="4" fontId="22" fillId="0" borderId="7" xfId="56" applyNumberFormat="1" applyFont="1" applyBorder="1" applyAlignment="1" applyProtection="1">
      <alignment horizontal="right" vertical="center" wrapText="1"/>
      <protection locked="0"/>
    </xf>
    <xf numFmtId="0" fontId="4" fillId="13" borderId="2" xfId="0" applyFont="1" applyFill="1" applyBorder="1" applyAlignment="1" applyProtection="1">
      <alignment horizontal="center"/>
    </xf>
    <xf numFmtId="0" fontId="0" fillId="13" borderId="3" xfId="0" applyFill="1" applyBorder="1" applyAlignment="1" applyProtection="1">
      <alignment horizontal="center"/>
    </xf>
    <xf numFmtId="0" fontId="0" fillId="13" borderId="3" xfId="0" applyFill="1" applyBorder="1" applyAlignment="1" applyProtection="1">
      <alignment horizontal="center"/>
      <protection locked="0"/>
    </xf>
    <xf numFmtId="0" fontId="0" fillId="13" borderId="4" xfId="0" applyFill="1" applyBorder="1" applyAlignment="1" applyProtection="1">
      <alignment horizontal="center"/>
      <protection locked="0"/>
    </xf>
    <xf numFmtId="0" fontId="0" fillId="0" borderId="1" xfId="0" applyBorder="1" applyAlignment="1" applyProtection="1">
      <alignment horizontal="center"/>
    </xf>
    <xf numFmtId="0" fontId="1" fillId="0" borderId="8" xfId="58" applyFont="1" applyBorder="1" applyAlignment="1" applyProtection="1">
      <alignment horizontal="left" vertical="top" wrapText="1"/>
    </xf>
    <xf numFmtId="0" fontId="0" fillId="0" borderId="1" xfId="0" applyBorder="1" applyAlignment="1" applyProtection="1">
      <alignment horizontal="center"/>
      <protection locked="0"/>
    </xf>
    <xf numFmtId="0" fontId="5" fillId="14" borderId="1" xfId="62" applyFont="1" applyFill="1" applyBorder="1" applyAlignment="1" applyProtection="1">
      <alignment horizontal="centerContinuous"/>
    </xf>
    <xf numFmtId="0" fontId="5" fillId="14" borderId="2" xfId="62" applyFont="1" applyFill="1" applyBorder="1" applyAlignment="1" applyProtection="1">
      <alignment horizontal="left" wrapText="1"/>
    </xf>
    <xf numFmtId="0" fontId="5" fillId="14" borderId="3" xfId="62" applyFont="1" applyFill="1" applyBorder="1" applyAlignment="1" applyProtection="1">
      <alignment horizontal="left" wrapText="1"/>
    </xf>
    <xf numFmtId="0" fontId="5" fillId="14" borderId="3" xfId="62" applyFont="1" applyFill="1" applyBorder="1" applyAlignment="1" applyProtection="1">
      <alignment horizontal="left" wrapText="1"/>
      <protection locked="0"/>
    </xf>
    <xf numFmtId="0" fontId="5" fillId="14" borderId="4" xfId="62" applyFont="1" applyFill="1" applyBorder="1" applyAlignment="1" applyProtection="1">
      <alignment horizontal="left" wrapText="1"/>
      <protection locked="0"/>
    </xf>
    <xf numFmtId="0" fontId="23" fillId="0" borderId="5" xfId="0" applyFont="1" applyBorder="1" applyAlignment="1" applyProtection="1">
      <alignment horizontal="center" vertical="top" wrapText="1"/>
    </xf>
    <xf numFmtId="0" fontId="24" fillId="0" borderId="5" xfId="0" applyFont="1" applyBorder="1" applyAlignment="1" applyProtection="1">
      <alignment horizontal="left" vertical="top"/>
    </xf>
    <xf numFmtId="0" fontId="24" fillId="0" borderId="5" xfId="0" applyFont="1" applyBorder="1" applyAlignment="1" applyProtection="1">
      <alignment horizontal="center" vertical="top"/>
    </xf>
    <xf numFmtId="0" fontId="24" fillId="0" borderId="5" xfId="0" applyFont="1" applyBorder="1" applyAlignment="1" applyProtection="1">
      <alignment horizontal="center" vertical="top" wrapText="1"/>
    </xf>
    <xf numFmtId="0" fontId="24" fillId="0" borderId="5" xfId="0" applyFont="1" applyBorder="1" applyAlignment="1" applyProtection="1">
      <alignment horizontal="center" vertical="top" wrapText="1"/>
      <protection locked="0"/>
    </xf>
    <xf numFmtId="0" fontId="23" fillId="0" borderId="9" xfId="0" applyFont="1" applyBorder="1" applyAlignment="1" applyProtection="1">
      <alignment horizontal="center" vertical="top" wrapText="1"/>
    </xf>
    <xf numFmtId="0" fontId="24" fillId="0" borderId="9" xfId="0" applyFont="1" applyBorder="1" applyAlignment="1" applyProtection="1">
      <alignment horizontal="left" vertical="top"/>
    </xf>
    <xf numFmtId="0" fontId="24" fillId="0" borderId="9" xfId="0" applyFont="1" applyBorder="1" applyAlignment="1" applyProtection="1">
      <alignment horizontal="center" vertical="top"/>
    </xf>
    <xf numFmtId="0" fontId="24" fillId="0" borderId="9" xfId="0" applyFont="1" applyBorder="1" applyAlignment="1" applyProtection="1">
      <alignment horizontal="center" vertical="top" wrapText="1"/>
    </xf>
    <xf numFmtId="0" fontId="24" fillId="0" borderId="9" xfId="0" applyFont="1" applyBorder="1" applyAlignment="1" applyProtection="1">
      <alignment horizontal="center" vertical="top" wrapText="1"/>
      <protection locked="0"/>
    </xf>
    <xf numFmtId="0" fontId="25" fillId="0" borderId="5" xfId="0" applyFont="1" applyBorder="1" applyAlignment="1" applyProtection="1">
      <alignment horizontal="center" vertical="top"/>
    </xf>
    <xf numFmtId="0" fontId="0" fillId="0" borderId="10" xfId="0" applyBorder="1" applyAlignment="1" applyProtection="1">
      <alignment horizontal="left" vertical="center" wrapText="1"/>
    </xf>
    <xf numFmtId="0" fontId="25" fillId="0" borderId="11" xfId="0" applyFont="1" applyBorder="1" applyAlignment="1" applyProtection="1">
      <alignment horizontal="center" vertical="top"/>
    </xf>
    <xf numFmtId="0" fontId="26" fillId="0" borderId="11" xfId="0" applyFont="1" applyBorder="1" applyAlignment="1" applyProtection="1">
      <alignment vertical="top"/>
      <protection locked="0"/>
    </xf>
    <xf numFmtId="0" fontId="26" fillId="0" borderId="11" xfId="0" applyFont="1" applyBorder="1" applyAlignment="1" applyProtection="1">
      <alignment horizontal="right" vertical="top"/>
      <protection locked="0"/>
    </xf>
    <xf numFmtId="0" fontId="25" fillId="0" borderId="12" xfId="0" applyFont="1" applyBorder="1" applyAlignment="1" applyProtection="1">
      <alignment horizontal="center" vertical="top"/>
    </xf>
    <xf numFmtId="0" fontId="25" fillId="0" borderId="1" xfId="0" applyFont="1" applyBorder="1" applyAlignment="1" applyProtection="1">
      <alignment horizontal="left" vertical="top" wrapText="1"/>
    </xf>
    <xf numFmtId="0" fontId="25" fillId="0" borderId="13" xfId="0" applyFont="1" applyBorder="1" applyAlignment="1" applyProtection="1">
      <alignment horizontal="center" vertical="top"/>
    </xf>
    <xf numFmtId="0" fontId="26" fillId="0" borderId="13" xfId="0" applyFont="1" applyBorder="1" applyAlignment="1" applyProtection="1">
      <alignment vertical="top"/>
      <protection locked="0"/>
    </xf>
    <xf numFmtId="0" fontId="26" fillId="0" borderId="13" xfId="0" applyFont="1" applyBorder="1" applyAlignment="1" applyProtection="1">
      <alignment horizontal="right" vertical="top"/>
      <protection locked="0"/>
    </xf>
    <xf numFmtId="49" fontId="27" fillId="0" borderId="14" xfId="0" applyNumberFormat="1" applyFont="1" applyBorder="1" applyAlignment="1" applyProtection="1">
      <alignment horizontal="left" wrapText="1"/>
    </xf>
    <xf numFmtId="0" fontId="25" fillId="0" borderId="9" xfId="0" applyFont="1" applyBorder="1" applyAlignment="1" applyProtection="1">
      <alignment horizontal="center" vertical="center"/>
    </xf>
    <xf numFmtId="0" fontId="25" fillId="0" borderId="15" xfId="0" applyFont="1" applyBorder="1" applyAlignment="1" applyProtection="1">
      <alignment horizontal="center" vertical="center"/>
    </xf>
    <xf numFmtId="0" fontId="26" fillId="0" borderId="15" xfId="0" applyFont="1" applyBorder="1" applyAlignment="1" applyProtection="1">
      <alignment vertical="top"/>
      <protection locked="0"/>
    </xf>
    <xf numFmtId="0" fontId="26" fillId="0" borderId="15" xfId="0" applyFont="1" applyBorder="1" applyAlignment="1" applyProtection="1">
      <alignment horizontal="right" vertical="top"/>
      <protection locked="0"/>
    </xf>
    <xf numFmtId="0" fontId="25" fillId="0" borderId="9" xfId="0" applyFont="1" applyBorder="1" applyAlignment="1" applyProtection="1">
      <alignment horizontal="center" vertical="top"/>
    </xf>
    <xf numFmtId="2" fontId="25" fillId="0" borderId="15" xfId="0" applyNumberFormat="1" applyFont="1" applyBorder="1" applyAlignment="1" applyProtection="1">
      <alignment horizontal="center" vertical="top"/>
      <protection locked="0"/>
    </xf>
    <xf numFmtId="0" fontId="25" fillId="0" borderId="5" xfId="0" applyFont="1" applyBorder="1" applyAlignment="1" applyProtection="1">
      <alignment horizontal="left" vertical="top" wrapText="1"/>
    </xf>
    <xf numFmtId="0" fontId="25" fillId="0" borderId="12" xfId="0" applyFont="1" applyBorder="1" applyAlignment="1" applyProtection="1">
      <alignment horizontal="center" vertical="center"/>
    </xf>
    <xf numFmtId="0" fontId="25" fillId="0" borderId="13" xfId="0" applyFont="1" applyBorder="1" applyAlignment="1" applyProtection="1">
      <alignment horizontal="center" vertical="center"/>
    </xf>
    <xf numFmtId="0" fontId="0" fillId="0" borderId="12" xfId="0" applyBorder="1" applyAlignment="1" applyProtection="1">
      <alignment horizontal="left" vertical="center" wrapText="1"/>
    </xf>
    <xf numFmtId="2" fontId="25" fillId="0" borderId="13" xfId="0" applyNumberFormat="1" applyFont="1" applyBorder="1" applyAlignment="1" applyProtection="1">
      <alignment horizontal="center" vertical="top"/>
      <protection locked="0"/>
    </xf>
    <xf numFmtId="0" fontId="0" fillId="0" borderId="9" xfId="0" applyBorder="1" applyAlignment="1" applyProtection="1">
      <alignment horizontal="left" vertical="center" wrapText="1"/>
    </xf>
    <xf numFmtId="2" fontId="25" fillId="0" borderId="9" xfId="0" applyNumberFormat="1" applyFont="1" applyBorder="1" applyAlignment="1" applyProtection="1">
      <alignment horizontal="center" vertical="top"/>
      <protection locked="0"/>
    </xf>
    <xf numFmtId="0" fontId="0" fillId="0" borderId="5" xfId="0" applyBorder="1" applyAlignment="1" applyProtection="1">
      <alignment horizontal="center" vertical="top"/>
    </xf>
    <xf numFmtId="0" fontId="0" fillId="0" borderId="5" xfId="0" applyBorder="1" applyAlignment="1" applyProtection="1">
      <alignment horizontal="left" wrapText="1"/>
    </xf>
    <xf numFmtId="0" fontId="0" fillId="0" borderId="5" xfId="0" applyBorder="1" applyAlignment="1" applyProtection="1">
      <alignment horizontal="center" vertical="center"/>
    </xf>
    <xf numFmtId="0" fontId="0" fillId="0" borderId="5" xfId="0" applyBorder="1" applyProtection="1">
      <protection locked="0"/>
    </xf>
    <xf numFmtId="2" fontId="0" fillId="0" borderId="5" xfId="0" applyNumberFormat="1" applyBorder="1" applyProtection="1">
      <protection locked="0"/>
    </xf>
    <xf numFmtId="0" fontId="0" fillId="0" borderId="12" xfId="0" applyBorder="1" applyAlignment="1" applyProtection="1">
      <alignment horizontal="center" vertical="top"/>
    </xf>
    <xf numFmtId="0" fontId="0" fillId="0" borderId="12" xfId="0" applyBorder="1" applyAlignment="1" applyProtection="1">
      <alignment horizontal="center" vertical="center"/>
    </xf>
    <xf numFmtId="2" fontId="0" fillId="0" borderId="12" xfId="0" applyNumberFormat="1" applyBorder="1" applyAlignment="1" applyProtection="1">
      <alignment horizontal="center"/>
      <protection locked="0"/>
    </xf>
    <xf numFmtId="0" fontId="0" fillId="0" borderId="9" xfId="0" applyBorder="1" applyAlignment="1" applyProtection="1">
      <alignment horizontal="center" vertical="top"/>
    </xf>
    <xf numFmtId="0" fontId="0" fillId="0" borderId="9" xfId="0" applyBorder="1" applyAlignment="1" applyProtection="1">
      <alignment horizontal="center" vertical="center"/>
    </xf>
    <xf numFmtId="2" fontId="0" fillId="0" borderId="9" xfId="0" applyNumberFormat="1" applyBorder="1" applyAlignment="1" applyProtection="1">
      <alignment horizontal="center"/>
      <protection locked="0"/>
    </xf>
    <xf numFmtId="49" fontId="1" fillId="0" borderId="0" xfId="0" applyNumberFormat="1" applyFont="1" applyAlignment="1" applyProtection="1">
      <alignment wrapText="1"/>
    </xf>
    <xf numFmtId="0" fontId="1" fillId="0" borderId="16" xfId="0" applyFont="1" applyBorder="1" applyProtection="1"/>
    <xf numFmtId="0" fontId="1" fillId="0" borderId="12" xfId="0" applyFont="1" applyBorder="1" applyAlignment="1" applyProtection="1">
      <alignment horizontal="center"/>
    </xf>
    <xf numFmtId="3" fontId="1" fillId="0" borderId="12" xfId="0" applyNumberFormat="1" applyFont="1" applyBorder="1" applyAlignment="1" applyProtection="1">
      <alignment horizontal="center" vertical="center"/>
      <protection locked="0"/>
    </xf>
    <xf numFmtId="2" fontId="1" fillId="0" borderId="12" xfId="0" applyNumberFormat="1" applyFont="1" applyBorder="1" applyAlignment="1" applyProtection="1">
      <alignment horizontal="center" vertical="center"/>
      <protection locked="0"/>
    </xf>
    <xf numFmtId="0" fontId="1" fillId="0" borderId="17" xfId="0" applyFont="1" applyBorder="1" applyProtection="1"/>
    <xf numFmtId="0" fontId="1" fillId="0" borderId="17" xfId="0" applyFont="1" applyBorder="1" applyAlignment="1" applyProtection="1">
      <alignment horizontal="center"/>
    </xf>
    <xf numFmtId="0" fontId="1" fillId="0" borderId="18" xfId="0" applyFont="1" applyBorder="1" applyAlignment="1" applyProtection="1">
      <alignment horizontal="center"/>
    </xf>
    <xf numFmtId="2" fontId="1" fillId="0" borderId="18" xfId="0" applyNumberFormat="1" applyFont="1" applyBorder="1" applyAlignment="1" applyProtection="1">
      <alignment horizontal="center" vertical="center"/>
      <protection locked="0"/>
    </xf>
    <xf numFmtId="0" fontId="0" fillId="0" borderId="1" xfId="0" applyBorder="1" applyAlignment="1" applyProtection="1">
      <alignment horizontal="center" vertical="top"/>
    </xf>
    <xf numFmtId="0" fontId="1" fillId="0" borderId="14" xfId="0" applyFont="1" applyBorder="1" applyProtection="1"/>
    <xf numFmtId="0" fontId="1" fillId="0" borderId="19" xfId="0" applyFont="1" applyBorder="1" applyAlignment="1" applyProtection="1">
      <alignment horizontal="center"/>
    </xf>
    <xf numFmtId="0" fontId="1" fillId="0" borderId="9" xfId="0" applyFont="1" applyBorder="1" applyAlignment="1" applyProtection="1">
      <alignment horizontal="center"/>
    </xf>
    <xf numFmtId="2" fontId="1" fillId="0" borderId="9" xfId="0" applyNumberFormat="1" applyFont="1" applyBorder="1" applyAlignment="1" applyProtection="1">
      <alignment horizontal="center" vertical="center"/>
      <protection locked="0"/>
    </xf>
    <xf numFmtId="0" fontId="25" fillId="0" borderId="20" xfId="0" applyFont="1" applyBorder="1" applyAlignment="1" applyProtection="1">
      <alignment horizontal="left" vertical="top" wrapText="1"/>
    </xf>
    <xf numFmtId="0" fontId="25" fillId="0" borderId="20" xfId="0" applyFont="1" applyBorder="1" applyAlignment="1" applyProtection="1">
      <alignment horizontal="center"/>
    </xf>
    <xf numFmtId="0" fontId="25" fillId="0" borderId="21" xfId="0" applyFont="1" applyBorder="1" applyAlignment="1" applyProtection="1">
      <alignment horizontal="center"/>
    </xf>
    <xf numFmtId="0" fontId="26" fillId="0" borderId="21" xfId="0" applyFont="1" applyBorder="1" applyProtection="1">
      <protection locked="0"/>
    </xf>
    <xf numFmtId="2" fontId="25" fillId="0" borderId="21" xfId="0" applyNumberFormat="1" applyFont="1" applyBorder="1" applyAlignment="1" applyProtection="1">
      <alignment horizontal="center"/>
      <protection locked="0"/>
    </xf>
    <xf numFmtId="0" fontId="25" fillId="0" borderId="22" xfId="0" applyFont="1" applyBorder="1" applyAlignment="1" applyProtection="1">
      <alignment horizontal="left" vertical="top" wrapText="1"/>
    </xf>
    <xf numFmtId="0" fontId="25" fillId="0" borderId="23" xfId="0" applyFont="1" applyBorder="1" applyAlignment="1" applyProtection="1">
      <alignment horizontal="center"/>
    </xf>
    <xf numFmtId="0" fontId="25" fillId="0" borderId="24" xfId="0" applyFont="1" applyBorder="1" applyAlignment="1" applyProtection="1">
      <alignment horizontal="center"/>
    </xf>
    <xf numFmtId="2" fontId="25" fillId="0" borderId="24" xfId="0" applyNumberFormat="1" applyFont="1" applyBorder="1" applyAlignment="1" applyProtection="1">
      <alignment horizontal="center"/>
      <protection locked="0"/>
    </xf>
    <xf numFmtId="0" fontId="25" fillId="0" borderId="19" xfId="0" applyFont="1" applyBorder="1" applyAlignment="1" applyProtection="1">
      <alignment horizontal="left" vertical="top" wrapText="1"/>
    </xf>
    <xf numFmtId="0" fontId="25" fillId="0" borderId="9" xfId="0" applyFont="1" applyBorder="1" applyAlignment="1" applyProtection="1">
      <alignment horizontal="center"/>
    </xf>
    <xf numFmtId="0" fontId="25" fillId="0" borderId="15" xfId="0" applyFont="1" applyBorder="1" applyAlignment="1" applyProtection="1">
      <alignment horizontal="center"/>
    </xf>
    <xf numFmtId="2" fontId="25" fillId="0" borderId="15" xfId="0" applyNumberFormat="1" applyFont="1" applyBorder="1" applyAlignment="1" applyProtection="1">
      <alignment horizontal="center"/>
      <protection locked="0"/>
    </xf>
    <xf numFmtId="0" fontId="28" fillId="0" borderId="5" xfId="0" applyFont="1" applyBorder="1" applyAlignment="1" applyProtection="1">
      <alignment vertical="top" wrapText="1"/>
    </xf>
    <xf numFmtId="0" fontId="1" fillId="0" borderId="16" xfId="0" applyFont="1" applyBorder="1" applyAlignment="1" applyProtection="1">
      <alignment horizontal="center"/>
    </xf>
    <xf numFmtId="0" fontId="1" fillId="0" borderId="0" xfId="0" applyFont="1" applyAlignment="1" applyProtection="1">
      <alignment wrapText="1"/>
    </xf>
    <xf numFmtId="0" fontId="1" fillId="0" borderId="25" xfId="0" applyFont="1" applyBorder="1" applyProtection="1"/>
    <xf numFmtId="0" fontId="1" fillId="0" borderId="25" xfId="0" applyFont="1" applyBorder="1" applyAlignment="1" applyProtection="1">
      <alignment horizontal="center"/>
    </xf>
    <xf numFmtId="0" fontId="1" fillId="0" borderId="26" xfId="0" applyFont="1" applyBorder="1" applyAlignment="1" applyProtection="1">
      <alignment horizontal="center"/>
    </xf>
    <xf numFmtId="2" fontId="1" fillId="0" borderId="26" xfId="0" applyNumberFormat="1" applyFont="1" applyBorder="1" applyAlignment="1" applyProtection="1">
      <alignment horizontal="center" vertical="center"/>
      <protection locked="0"/>
    </xf>
    <xf numFmtId="0" fontId="25" fillId="0" borderId="1" xfId="0" applyFont="1" applyBorder="1" applyAlignment="1" applyProtection="1">
      <alignment horizontal="center" vertical="top"/>
    </xf>
    <xf numFmtId="185" fontId="25" fillId="0" borderId="1" xfId="58" applyNumberFormat="1" applyFont="1" applyBorder="1" applyAlignment="1" applyProtection="1">
      <alignment vertical="top" wrapText="1"/>
    </xf>
    <xf numFmtId="9" fontId="0" fillId="0" borderId="1" xfId="0" applyNumberFormat="1" applyBorder="1" applyAlignment="1" applyProtection="1">
      <alignment horizontal="center"/>
    </xf>
    <xf numFmtId="0" fontId="25" fillId="0" borderId="11" xfId="0" applyFont="1" applyBorder="1" applyAlignment="1" applyProtection="1">
      <alignment horizontal="center"/>
    </xf>
    <xf numFmtId="2" fontId="25" fillId="0" borderId="11" xfId="0" applyNumberFormat="1" applyFont="1" applyBorder="1" applyAlignment="1" applyProtection="1">
      <alignment horizontal="center"/>
      <protection locked="0"/>
    </xf>
    <xf numFmtId="185" fontId="25" fillId="0" borderId="1" xfId="58" applyNumberFormat="1" applyFont="1" applyBorder="1" applyAlignment="1" applyProtection="1">
      <alignment wrapText="1"/>
    </xf>
    <xf numFmtId="0" fontId="25" fillId="0" borderId="4" xfId="0" applyFont="1" applyBorder="1" applyAlignment="1" applyProtection="1">
      <alignment horizontal="center"/>
    </xf>
    <xf numFmtId="2" fontId="25" fillId="0" borderId="4" xfId="0" applyNumberFormat="1" applyFont="1" applyBorder="1" applyAlignment="1" applyProtection="1">
      <alignment horizontal="center"/>
      <protection locked="0"/>
    </xf>
    <xf numFmtId="0" fontId="0" fillId="0" borderId="1" xfId="0" applyBorder="1" applyAlignment="1" applyProtection="1">
      <alignment horizontal="left" wrapText="1"/>
    </xf>
    <xf numFmtId="0" fontId="0" fillId="0" borderId="1" xfId="0" applyBorder="1" applyAlignment="1" applyProtection="1">
      <alignment horizontal="center" wrapText="1"/>
    </xf>
    <xf numFmtId="0" fontId="0" fillId="0" borderId="1" xfId="0" applyBorder="1" applyAlignment="1" applyProtection="1">
      <alignment horizontal="center" vertical="center"/>
    </xf>
    <xf numFmtId="0" fontId="5" fillId="13" borderId="1" xfId="62" applyFont="1" applyFill="1" applyBorder="1" applyAlignment="1" applyProtection="1">
      <alignment horizontal="center"/>
    </xf>
    <xf numFmtId="0" fontId="15" fillId="13" borderId="2" xfId="62" applyFont="1" applyFill="1" applyBorder="1" applyAlignment="1" applyProtection="1">
      <alignment horizontal="right" wrapText="1"/>
    </xf>
    <xf numFmtId="0" fontId="15" fillId="13" borderId="3" xfId="62" applyFont="1" applyFill="1" applyBorder="1" applyAlignment="1" applyProtection="1">
      <alignment horizontal="right" wrapText="1"/>
    </xf>
    <xf numFmtId="0" fontId="15" fillId="13" borderId="4" xfId="62" applyFont="1" applyFill="1" applyBorder="1" applyAlignment="1" applyProtection="1">
      <alignment horizontal="right" wrapText="1"/>
      <protection locked="0"/>
    </xf>
    <xf numFmtId="186" fontId="1" fillId="13" borderId="1" xfId="50" applyNumberFormat="1" applyFont="1" applyFill="1" applyBorder="1" applyAlignment="1" applyProtection="1">
      <alignment horizontal="center" vertical="center" wrapText="1"/>
      <protection locked="0"/>
    </xf>
    <xf numFmtId="0" fontId="0" fillId="0" borderId="16" xfId="0" applyBorder="1" applyProtection="1"/>
    <xf numFmtId="0" fontId="1" fillId="15" borderId="1" xfId="0" applyFont="1" applyFill="1" applyBorder="1" applyAlignment="1" applyProtection="1">
      <alignment horizontal="center"/>
    </xf>
    <xf numFmtId="0" fontId="1" fillId="15" borderId="1" xfId="0" applyFont="1" applyFill="1" applyBorder="1" applyAlignment="1" applyProtection="1">
      <alignment horizontal="center"/>
      <protection locked="0"/>
    </xf>
    <xf numFmtId="3" fontId="1" fillId="15" borderId="1" xfId="0" applyNumberFormat="1" applyFont="1" applyFill="1" applyBorder="1" applyAlignment="1" applyProtection="1">
      <alignment horizontal="center" vertical="center"/>
      <protection locked="0"/>
    </xf>
    <xf numFmtId="0" fontId="0" fillId="0" borderId="19" xfId="0" applyBorder="1" applyProtection="1"/>
    <xf numFmtId="0" fontId="0" fillId="0" borderId="14" xfId="0" applyBorder="1" applyProtection="1"/>
    <xf numFmtId="0" fontId="22" fillId="15" borderId="1" xfId="0" applyFont="1" applyFill="1" applyBorder="1" applyAlignment="1" applyProtection="1">
      <alignment horizontal="center"/>
    </xf>
    <xf numFmtId="0" fontId="22" fillId="15" borderId="1" xfId="0" applyFont="1" applyFill="1" applyBorder="1" applyAlignment="1" applyProtection="1">
      <alignment horizontal="center"/>
      <protection locked="0"/>
    </xf>
    <xf numFmtId="3" fontId="0" fillId="15" borderId="1" xfId="0" applyNumberFormat="1" applyFill="1" applyBorder="1" applyAlignment="1" applyProtection="1">
      <alignment horizontal="center" vertical="center"/>
      <protection locked="0"/>
    </xf>
    <xf numFmtId="0" fontId="0" fillId="0" borderId="0" xfId="0" applyProtection="1"/>
    <xf numFmtId="2" fontId="11" fillId="14" borderId="1" xfId="56" applyFont="1" applyFill="1" applyBorder="1" applyAlignment="1" applyProtection="1">
      <alignment horizontal="center" vertical="center" wrapText="1"/>
    </xf>
    <xf numFmtId="4" fontId="11" fillId="14" borderId="1" xfId="56" applyNumberFormat="1" applyFont="1" applyFill="1" applyBorder="1" applyAlignment="1">
      <alignment horizontal="center" vertical="center" wrapText="1"/>
    </xf>
    <xf numFmtId="2" fontId="11" fillId="0" borderId="1" xfId="56" applyFont="1" applyBorder="1" applyAlignment="1" applyProtection="1">
      <alignment horizontal="center" vertical="center" wrapText="1"/>
    </xf>
    <xf numFmtId="2" fontId="25" fillId="0" borderId="2" xfId="56" applyFont="1" applyBorder="1" applyProtection="1">
      <alignment horizontal="left" vertical="top" wrapText="1"/>
    </xf>
    <xf numFmtId="2" fontId="25" fillId="0" borderId="3" xfId="56" applyFont="1" applyBorder="1" applyProtection="1">
      <alignment horizontal="left" vertical="top" wrapText="1"/>
    </xf>
    <xf numFmtId="2" fontId="25" fillId="0" borderId="3" xfId="56" applyFont="1" applyBorder="1">
      <alignment horizontal="left" vertical="top" wrapText="1"/>
    </xf>
    <xf numFmtId="2" fontId="25" fillId="0" borderId="4" xfId="56" applyFont="1" applyBorder="1">
      <alignment horizontal="left" vertical="top" wrapText="1"/>
    </xf>
    <xf numFmtId="1" fontId="13" fillId="16" borderId="1" xfId="56" applyNumberFormat="1" applyFont="1" applyFill="1" applyBorder="1" applyAlignment="1" applyProtection="1">
      <alignment horizontal="center" vertical="center"/>
    </xf>
    <xf numFmtId="0" fontId="13" fillId="16" borderId="1" xfId="56" applyNumberFormat="1" applyFont="1" applyFill="1" applyBorder="1" applyAlignment="1" applyProtection="1">
      <alignment horizontal="center" vertical="center" wrapText="1"/>
    </xf>
    <xf numFmtId="0" fontId="13" fillId="16" borderId="1" xfId="56" applyNumberFormat="1" applyFont="1" applyFill="1" applyBorder="1" applyAlignment="1" applyProtection="1">
      <alignment horizontal="center" vertical="center"/>
    </xf>
    <xf numFmtId="4" fontId="29" fillId="16" borderId="1" xfId="56" applyNumberFormat="1" applyFont="1" applyFill="1" applyBorder="1" applyAlignment="1">
      <alignment horizontal="center" vertical="center"/>
    </xf>
    <xf numFmtId="4" fontId="13" fillId="16" borderId="1" xfId="56" applyNumberFormat="1" applyFont="1" applyFill="1" applyBorder="1" applyAlignment="1">
      <alignment horizontal="center" vertical="center"/>
    </xf>
    <xf numFmtId="180" fontId="30" fillId="0" borderId="27" xfId="56" applyNumberFormat="1" applyFont="1" applyBorder="1" applyAlignment="1" applyProtection="1">
      <alignment horizontal="center" vertical="center"/>
    </xf>
    <xf numFmtId="0" fontId="20" fillId="0" borderId="1" xfId="56" applyNumberFormat="1" applyFont="1" applyBorder="1" applyAlignment="1" applyProtection="1">
      <alignment horizontal="left" vertical="center" wrapText="1"/>
    </xf>
    <xf numFmtId="0" fontId="6" fillId="0" borderId="1" xfId="56" applyNumberFormat="1" applyFont="1" applyBorder="1" applyAlignment="1" applyProtection="1">
      <alignment horizontal="center" vertical="center"/>
    </xf>
    <xf numFmtId="184" fontId="1" fillId="0" borderId="1" xfId="56" applyNumberFormat="1" applyFont="1" applyBorder="1" applyProtection="1">
      <alignment horizontal="left" vertical="top" wrapText="1"/>
      <protection hidden="1"/>
    </xf>
    <xf numFmtId="4" fontId="6" fillId="0" borderId="1" xfId="56" applyNumberFormat="1" applyFont="1" applyBorder="1" applyAlignment="1">
      <alignment horizontal="center" vertical="center"/>
    </xf>
    <xf numFmtId="2" fontId="7" fillId="0" borderId="1" xfId="56" applyFont="1" applyBorder="1" applyAlignment="1" applyProtection="1">
      <alignment horizontal="left" vertical="center" wrapText="1"/>
    </xf>
    <xf numFmtId="2" fontId="9" fillId="0" borderId="1" xfId="56" applyFont="1" applyBorder="1" applyAlignment="1" applyProtection="1">
      <alignment horizontal="center" wrapText="1"/>
    </xf>
    <xf numFmtId="187" fontId="31" fillId="0" borderId="1" xfId="49" applyNumberFormat="1" applyFont="1" applyFill="1" applyBorder="1" applyAlignment="1" applyProtection="1">
      <alignment horizontal="center"/>
    </xf>
    <xf numFmtId="184" fontId="31" fillId="0" borderId="1" xfId="56" applyNumberFormat="1" applyFont="1" applyBorder="1" applyAlignment="1"/>
    <xf numFmtId="4" fontId="9" fillId="0" borderId="1" xfId="56" applyNumberFormat="1" applyFont="1" applyBorder="1" applyAlignment="1">
      <alignment horizontal="center" wrapText="1"/>
    </xf>
    <xf numFmtId="2" fontId="7" fillId="0" borderId="1" xfId="56" applyFont="1" applyBorder="1" applyProtection="1">
      <alignment horizontal="left" vertical="top" wrapText="1"/>
    </xf>
    <xf numFmtId="2" fontId="8" fillId="0" borderId="1" xfId="56" applyFont="1" applyBorder="1" applyAlignment="1" applyProtection="1">
      <alignment horizontal="left" vertical="center" wrapText="1"/>
    </xf>
    <xf numFmtId="2" fontId="9" fillId="0" borderId="1" xfId="56" applyFont="1" applyBorder="1" applyAlignment="1" applyProtection="1">
      <alignment horizontal="center"/>
    </xf>
    <xf numFmtId="2" fontId="30" fillId="0" borderId="27" xfId="56" applyFont="1" applyBorder="1" applyAlignment="1" applyProtection="1">
      <alignment horizontal="center" vertical="center"/>
    </xf>
    <xf numFmtId="2" fontId="7" fillId="0" borderId="1" xfId="56" applyFont="1" applyBorder="1" applyAlignment="1" applyProtection="1">
      <alignment horizontal="left" wrapText="1"/>
    </xf>
    <xf numFmtId="2" fontId="7" fillId="0" borderId="1" xfId="56" applyFont="1" applyBorder="1" applyAlignment="1" applyProtection="1">
      <alignment horizontal="center" vertical="center" wrapText="1"/>
    </xf>
    <xf numFmtId="0" fontId="7" fillId="0" borderId="1" xfId="56" applyNumberFormat="1" applyFont="1" applyBorder="1" applyProtection="1">
      <alignment horizontal="left" vertical="top" wrapText="1"/>
    </xf>
    <xf numFmtId="1" fontId="9" fillId="0" borderId="1" xfId="56" applyNumberFormat="1" applyFont="1" applyBorder="1" applyAlignment="1" applyProtection="1">
      <alignment horizontal="center"/>
    </xf>
    <xf numFmtId="0" fontId="7" fillId="0" borderId="1" xfId="56" applyNumberFormat="1" applyFont="1" applyBorder="1" applyAlignment="1" applyProtection="1">
      <alignment horizontal="left" vertical="center" wrapText="1"/>
    </xf>
    <xf numFmtId="0" fontId="13" fillId="16" borderId="2" xfId="56" applyNumberFormat="1" applyFont="1" applyFill="1" applyBorder="1" applyAlignment="1" applyProtection="1">
      <alignment horizontal="right" vertical="center"/>
    </xf>
    <xf numFmtId="0" fontId="13" fillId="16" borderId="3" xfId="56" applyNumberFormat="1" applyFont="1" applyFill="1" applyBorder="1" applyAlignment="1" applyProtection="1">
      <alignment horizontal="right" vertical="center"/>
    </xf>
    <xf numFmtId="0" fontId="13" fillId="16" borderId="4" xfId="56" applyNumberFormat="1" applyFont="1" applyFill="1" applyBorder="1" applyAlignment="1">
      <alignment horizontal="right" vertical="center"/>
    </xf>
    <xf numFmtId="0" fontId="7" fillId="0" borderId="1" xfId="56" applyNumberFormat="1" applyFont="1" applyBorder="1" applyAlignment="1" applyProtection="1">
      <alignment horizontal="center" vertical="center"/>
    </xf>
    <xf numFmtId="2" fontId="7" fillId="0" borderId="1" xfId="56" applyFont="1" applyBorder="1" applyProtection="1">
      <alignment horizontal="left" vertical="top" wrapText="1"/>
    </xf>
    <xf numFmtId="2" fontId="7" fillId="0" borderId="1" xfId="56" applyFont="1" applyBorder="1" applyAlignment="1" applyProtection="1">
      <alignment horizontal="center"/>
    </xf>
    <xf numFmtId="1" fontId="7" fillId="0" borderId="1" xfId="56" applyNumberFormat="1" applyFont="1" applyBorder="1" applyAlignment="1" applyProtection="1">
      <alignment horizontal="center"/>
    </xf>
    <xf numFmtId="4" fontId="7" fillId="0" borderId="1" xfId="56" applyNumberFormat="1" applyFont="1" applyBorder="1" applyAlignment="1">
      <alignment horizontal="right" wrapText="1"/>
    </xf>
    <xf numFmtId="2" fontId="9" fillId="0" borderId="1" xfId="56" applyFont="1" applyBorder="1" applyProtection="1">
      <alignment horizontal="left" vertical="top" wrapText="1"/>
    </xf>
    <xf numFmtId="2" fontId="2" fillId="0" borderId="27" xfId="56" applyFont="1" applyBorder="1" applyAlignment="1" applyProtection="1">
      <alignment horizontal="center" vertical="center"/>
    </xf>
    <xf numFmtId="180" fontId="9" fillId="0" borderId="1" xfId="56" applyNumberFormat="1" applyFont="1" applyBorder="1" applyAlignment="1" applyProtection="1">
      <alignment horizontal="center" vertical="center" wrapText="1"/>
    </xf>
    <xf numFmtId="4" fontId="9" fillId="0" borderId="1" xfId="56" applyNumberFormat="1" applyFont="1" applyBorder="1" applyAlignment="1">
      <alignment horizontal="right" wrapText="1"/>
    </xf>
    <xf numFmtId="2" fontId="9" fillId="0" borderId="1" xfId="56" applyFont="1" applyBorder="1" applyProtection="1">
      <alignment horizontal="left" vertical="top" wrapText="1"/>
    </xf>
    <xf numFmtId="2" fontId="9" fillId="0" borderId="1" xfId="56" applyFont="1" applyBorder="1" applyAlignment="1" applyProtection="1">
      <alignment horizontal="center" vertical="center" wrapText="1"/>
    </xf>
    <xf numFmtId="180" fontId="9" fillId="0" borderId="1" xfId="56" applyNumberFormat="1" applyFont="1" applyBorder="1" applyProtection="1">
      <alignment horizontal="left" vertical="top" wrapText="1"/>
    </xf>
    <xf numFmtId="1" fontId="9" fillId="0" borderId="1" xfId="56" applyNumberFormat="1" applyFont="1" applyBorder="1" applyAlignment="1" applyProtection="1">
      <alignment horizontal="center" wrapText="1"/>
    </xf>
    <xf numFmtId="0" fontId="13" fillId="16" borderId="5" xfId="56" applyNumberFormat="1" applyFont="1" applyFill="1" applyBorder="1" applyAlignment="1" applyProtection="1">
      <alignment horizontal="center" vertical="center"/>
    </xf>
    <xf numFmtId="4" fontId="13" fillId="16" borderId="5" xfId="56" applyNumberFormat="1" applyFont="1" applyFill="1" applyBorder="1" applyAlignment="1">
      <alignment horizontal="center" vertical="center"/>
    </xf>
    <xf numFmtId="0" fontId="7" fillId="0" borderId="1" xfId="53" applyFont="1" applyBorder="1" applyAlignment="1" applyProtection="1">
      <alignment horizontal="center" vertical="center"/>
    </xf>
    <xf numFmtId="0" fontId="7" fillId="0" borderId="1" xfId="53" applyFont="1" applyBorder="1" applyAlignment="1" applyProtection="1">
      <alignment horizontal="center"/>
    </xf>
    <xf numFmtId="2" fontId="7" fillId="0" borderId="1" xfId="51" applyNumberFormat="1" applyFont="1" applyFill="1" applyBorder="1" applyAlignment="1" applyProtection="1">
      <alignment horizontal="right"/>
    </xf>
    <xf numFmtId="4" fontId="7" fillId="0" borderId="1" xfId="51" applyNumberFormat="1" applyFont="1" applyFill="1" applyBorder="1" applyAlignment="1">
      <alignment horizontal="right"/>
    </xf>
    <xf numFmtId="0" fontId="13" fillId="16" borderId="9" xfId="56" applyNumberFormat="1" applyFont="1" applyFill="1" applyBorder="1" applyAlignment="1" applyProtection="1">
      <alignment horizontal="center" vertical="center"/>
    </xf>
    <xf numFmtId="0" fontId="13" fillId="16" borderId="19" xfId="56" applyNumberFormat="1" applyFont="1" applyFill="1" applyBorder="1" applyAlignment="1" applyProtection="1">
      <alignment horizontal="right" vertical="center"/>
    </xf>
    <xf numFmtId="0" fontId="13" fillId="16" borderId="14" xfId="56" applyNumberFormat="1" applyFont="1" applyFill="1" applyBorder="1" applyAlignment="1" applyProtection="1">
      <alignment horizontal="right" vertical="center"/>
    </xf>
    <xf numFmtId="0" fontId="13" fillId="16" borderId="15" xfId="56" applyNumberFormat="1" applyFont="1" applyFill="1" applyBorder="1" applyAlignment="1">
      <alignment horizontal="right" vertical="center"/>
    </xf>
    <xf numFmtId="4" fontId="13" fillId="16" borderId="9" xfId="56" applyNumberFormat="1" applyFont="1" applyFill="1" applyBorder="1" applyAlignment="1">
      <alignment horizontal="center" vertical="center"/>
    </xf>
    <xf numFmtId="2" fontId="32" fillId="0" borderId="1" xfId="56" applyBorder="1" applyAlignment="1" applyProtection="1">
      <alignment horizontal="center" vertical="center"/>
    </xf>
    <xf numFmtId="2" fontId="32" fillId="0" borderId="1" xfId="56" applyBorder="1" applyProtection="1">
      <alignment horizontal="left" vertical="top" wrapText="1"/>
    </xf>
    <xf numFmtId="181" fontId="32" fillId="0" borderId="1" xfId="56" applyNumberFormat="1" applyBorder="1" applyAlignment="1">
      <alignment horizontal="center" vertical="center"/>
    </xf>
    <xf numFmtId="2" fontId="32" fillId="0" borderId="1" xfId="56" applyBorder="1" applyAlignment="1" applyProtection="1">
      <alignment horizontal="right" vertical="top"/>
    </xf>
    <xf numFmtId="2" fontId="32" fillId="0" borderId="1" xfId="56" applyBorder="1" applyAlignment="1" applyProtection="1">
      <alignment vertical="top" wrapText="1"/>
    </xf>
    <xf numFmtId="2" fontId="32" fillId="0" borderId="1" xfId="56" applyBorder="1" applyAlignment="1" applyProtection="1">
      <alignment vertical="top"/>
    </xf>
    <xf numFmtId="2" fontId="33" fillId="17" borderId="2" xfId="56" applyFont="1" applyFill="1" applyBorder="1" applyAlignment="1" applyProtection="1">
      <alignment horizontal="center" vertical="top"/>
    </xf>
    <xf numFmtId="2" fontId="33" fillId="17" borderId="3" xfId="56" applyFont="1" applyFill="1" applyBorder="1" applyAlignment="1" applyProtection="1">
      <alignment horizontal="center" vertical="top"/>
    </xf>
    <xf numFmtId="2" fontId="33" fillId="17" borderId="4" xfId="56" applyFont="1" applyFill="1" applyBorder="1" applyAlignment="1">
      <alignment horizontal="center" vertical="top"/>
    </xf>
    <xf numFmtId="181" fontId="32" fillId="10" borderId="1" xfId="56" applyNumberFormat="1" applyFill="1" applyBorder="1" applyAlignment="1">
      <alignment horizontal="center" vertical="center"/>
    </xf>
    <xf numFmtId="0" fontId="12" fillId="12" borderId="1" xfId="56" applyNumberFormat="1" applyFont="1" applyFill="1" applyBorder="1" applyAlignment="1" applyProtection="1">
      <alignment horizontal="center" vertical="center"/>
    </xf>
    <xf numFmtId="0" fontId="13" fillId="12" borderId="1" xfId="56" applyNumberFormat="1" applyFont="1" applyFill="1" applyBorder="1" applyAlignment="1" applyProtection="1">
      <alignment horizontal="center" vertical="center"/>
    </xf>
    <xf numFmtId="4" fontId="29" fillId="12" borderId="1" xfId="56" applyNumberFormat="1" applyFont="1" applyFill="1" applyBorder="1" applyAlignment="1">
      <alignment horizontal="center" vertical="center"/>
    </xf>
    <xf numFmtId="4" fontId="13" fillId="12" borderId="1" xfId="56" applyNumberFormat="1" applyFont="1" applyFill="1" applyBorder="1" applyAlignment="1">
      <alignment horizontal="center" vertical="center"/>
    </xf>
    <xf numFmtId="49" fontId="7" fillId="0" borderId="1" xfId="59" applyNumberFormat="1" applyBorder="1" applyAlignment="1" applyProtection="1">
      <alignment horizontal="center" vertical="top"/>
    </xf>
    <xf numFmtId="0" fontId="2" fillId="0" borderId="1" xfId="59" applyFont="1" applyBorder="1" applyAlignment="1" applyProtection="1">
      <alignment vertical="top" wrapText="1"/>
    </xf>
    <xf numFmtId="0" fontId="9" fillId="0" borderId="1" xfId="57" applyBorder="1" applyAlignment="1" applyProtection="1">
      <alignment horizontal="center"/>
    </xf>
    <xf numFmtId="0" fontId="7" fillId="0" borderId="1" xfId="59" applyBorder="1" applyAlignment="1" applyProtection="1">
      <alignment horizontal="center"/>
    </xf>
    <xf numFmtId="4" fontId="7" fillId="0" borderId="1" xfId="56" applyNumberFormat="1" applyFont="1" applyBorder="1" applyAlignment="1">
      <alignment horizontal="right"/>
    </xf>
    <xf numFmtId="49" fontId="34" fillId="0" borderId="1" xfId="59" applyNumberFormat="1" applyFont="1" applyBorder="1" applyAlignment="1" applyProtection="1">
      <alignment horizontal="center" vertical="top"/>
    </xf>
    <xf numFmtId="0" fontId="34" fillId="0" borderId="1" xfId="59" applyFont="1" applyBorder="1" applyAlignment="1" applyProtection="1">
      <alignment vertical="top" wrapText="1"/>
    </xf>
    <xf numFmtId="0" fontId="34" fillId="0" borderId="1" xfId="59" applyFont="1" applyBorder="1" applyAlignment="1" applyProtection="1">
      <alignment horizontal="center"/>
    </xf>
    <xf numFmtId="0" fontId="9" fillId="0" borderId="1" xfId="56" applyNumberFormat="1" applyFont="1" applyBorder="1" applyAlignment="1" applyProtection="1">
      <alignment horizontal="center" vertical="center"/>
    </xf>
    <xf numFmtId="2" fontId="9" fillId="0" borderId="1" xfId="56" applyFont="1" applyBorder="1" applyAlignment="1" applyProtection="1">
      <alignment horizontal="left" vertical="center" wrapText="1"/>
    </xf>
    <xf numFmtId="2" fontId="7" fillId="0" borderId="9" xfId="56" applyFont="1" applyBorder="1" applyAlignment="1" applyProtection="1">
      <alignment horizontal="center" vertical="center" wrapText="1"/>
    </xf>
    <xf numFmtId="2" fontId="7" fillId="0" borderId="1" xfId="56" applyFont="1" applyBorder="1" applyAlignment="1" applyProtection="1">
      <alignment horizontal="center" vertical="center"/>
    </xf>
    <xf numFmtId="0" fontId="7" fillId="0" borderId="1" xfId="59" applyBorder="1" applyAlignment="1" applyProtection="1">
      <alignment horizontal="justify" vertical="top" wrapText="1"/>
    </xf>
    <xf numFmtId="2" fontId="2" fillId="0" borderId="1" xfId="56" applyFont="1" applyBorder="1" applyProtection="1">
      <alignment horizontal="left" vertical="top" wrapText="1"/>
    </xf>
    <xf numFmtId="49" fontId="9" fillId="0" borderId="1" xfId="57" applyNumberFormat="1" applyBorder="1" applyAlignment="1" applyProtection="1">
      <alignment horizontal="center" vertical="top"/>
    </xf>
    <xf numFmtId="0" fontId="13" fillId="12" borderId="2" xfId="56" applyNumberFormat="1" applyFont="1" applyFill="1" applyBorder="1" applyAlignment="1" applyProtection="1">
      <alignment horizontal="right" vertical="center"/>
    </xf>
    <xf numFmtId="0" fontId="13" fillId="12" borderId="3" xfId="56" applyNumberFormat="1" applyFont="1" applyFill="1" applyBorder="1" applyAlignment="1" applyProtection="1">
      <alignment horizontal="right" vertical="center"/>
    </xf>
    <xf numFmtId="0" fontId="13" fillId="12" borderId="4" xfId="56" applyNumberFormat="1" applyFont="1" applyFill="1" applyBorder="1" applyAlignment="1">
      <alignment horizontal="right" vertical="center"/>
    </xf>
    <xf numFmtId="0" fontId="16" fillId="16" borderId="1" xfId="56" applyNumberFormat="1" applyFont="1" applyFill="1" applyBorder="1" applyAlignment="1" applyProtection="1">
      <alignment horizontal="center" vertical="center"/>
    </xf>
    <xf numFmtId="0" fontId="16" fillId="16" borderId="1" xfId="56" applyNumberFormat="1" applyFont="1" applyFill="1" applyBorder="1" applyAlignment="1" applyProtection="1">
      <alignment horizontal="center" vertical="center" wrapText="1"/>
    </xf>
    <xf numFmtId="0" fontId="5" fillId="16" borderId="1" xfId="56" applyNumberFormat="1" applyFont="1" applyFill="1" applyBorder="1" applyAlignment="1">
      <alignment horizontal="center" vertical="center"/>
    </xf>
    <xf numFmtId="0" fontId="16" fillId="16" borderId="1" xfId="56" applyNumberFormat="1" applyFont="1" applyFill="1" applyBorder="1" applyAlignment="1">
      <alignment horizontal="center" vertical="center"/>
    </xf>
    <xf numFmtId="2" fontId="9" fillId="0" borderId="0" xfId="56" applyFont="1" applyProtection="1">
      <alignment horizontal="left" vertical="top" wrapText="1"/>
    </xf>
    <xf numFmtId="2" fontId="24" fillId="0" borderId="1" xfId="56" applyFont="1" applyBorder="1" applyAlignment="1" applyProtection="1">
      <alignment horizontal="left" vertical="center" wrapText="1"/>
    </xf>
    <xf numFmtId="2" fontId="1" fillId="0" borderId="1" xfId="56" applyFont="1" applyBorder="1" applyAlignment="1" applyProtection="1">
      <alignment horizontal="center" vertical="center" wrapText="1"/>
      <protection hidden="1"/>
    </xf>
    <xf numFmtId="2" fontId="9" fillId="0" borderId="1" xfId="56" applyFont="1" applyBorder="1" applyProtection="1">
      <alignment horizontal="left" vertical="top" wrapText="1"/>
      <protection hidden="1"/>
    </xf>
    <xf numFmtId="0" fontId="9" fillId="0" borderId="1" xfId="57" applyBorder="1" applyAlignment="1" applyProtection="1">
      <alignment vertical="center" wrapText="1"/>
    </xf>
    <xf numFmtId="2" fontId="9" fillId="0" borderId="5" xfId="56" applyFont="1" applyBorder="1" applyAlignment="1" applyProtection="1">
      <alignment horizontal="left" vertical="center" wrapText="1"/>
    </xf>
    <xf numFmtId="0" fontId="16" fillId="16" borderId="2" xfId="56" applyNumberFormat="1" applyFont="1" applyFill="1" applyBorder="1" applyAlignment="1" applyProtection="1">
      <alignment horizontal="right" vertical="center"/>
    </xf>
    <xf numFmtId="0" fontId="16" fillId="16" borderId="3" xfId="56" applyNumberFormat="1" applyFont="1" applyFill="1" applyBorder="1" applyAlignment="1" applyProtection="1">
      <alignment horizontal="right" vertical="center"/>
    </xf>
    <xf numFmtId="0" fontId="16" fillId="16" borderId="4" xfId="56" applyNumberFormat="1" applyFont="1" applyFill="1" applyBorder="1" applyAlignment="1">
      <alignment horizontal="right" vertical="center"/>
    </xf>
    <xf numFmtId="4" fontId="16" fillId="16" borderId="1" xfId="56" applyNumberFormat="1" applyFont="1" applyFill="1" applyBorder="1" applyAlignment="1">
      <alignment horizontal="center" vertical="center"/>
    </xf>
    <xf numFmtId="0" fontId="15" fillId="10" borderId="1" xfId="57" applyFont="1" applyFill="1" applyBorder="1" applyAlignment="1" applyProtection="1">
      <alignment horizontal="center" vertical="top" wrapText="1"/>
    </xf>
    <xf numFmtId="0" fontId="9" fillId="10" borderId="1" xfId="57" applyFill="1" applyBorder="1" applyAlignment="1" applyProtection="1">
      <alignment horizontal="center" vertical="top" wrapText="1"/>
    </xf>
    <xf numFmtId="0" fontId="9" fillId="10" borderId="1" xfId="57" applyFill="1" applyBorder="1" applyAlignment="1">
      <alignment vertical="top"/>
    </xf>
    <xf numFmtId="0" fontId="9" fillId="10" borderId="6" xfId="57" applyFill="1" applyBorder="1" applyAlignment="1">
      <alignment vertical="top"/>
    </xf>
    <xf numFmtId="0" fontId="7" fillId="18" borderId="1" xfId="59" applyFill="1" applyBorder="1" applyAlignment="1" applyProtection="1">
      <alignment vertical="top" wrapText="1"/>
    </xf>
    <xf numFmtId="0" fontId="9" fillId="0" borderId="1" xfId="57" applyBorder="1" applyAlignment="1" applyProtection="1">
      <alignment horizontal="center" vertical="top" wrapText="1"/>
    </xf>
    <xf numFmtId="0" fontId="7" fillId="18" borderId="1" xfId="59" applyFill="1" applyBorder="1" applyAlignment="1" applyProtection="1">
      <alignment horizontal="center" vertical="top"/>
    </xf>
    <xf numFmtId="4" fontId="7" fillId="0" borderId="6" xfId="60" applyNumberFormat="1" applyBorder="1" applyAlignment="1">
      <alignment vertical="top"/>
    </xf>
    <xf numFmtId="0" fontId="8" fillId="12" borderId="1" xfId="59" applyFont="1" applyFill="1" applyBorder="1" applyAlignment="1" applyProtection="1">
      <alignment horizontal="left" vertical="top" wrapText="1"/>
    </xf>
    <xf numFmtId="0" fontId="7" fillId="0" borderId="1" xfId="59" applyBorder="1" applyAlignment="1" applyProtection="1">
      <alignment horizontal="center" vertical="top"/>
    </xf>
    <xf numFmtId="0" fontId="7" fillId="0" borderId="1" xfId="59" applyBorder="1" applyAlignment="1" applyProtection="1">
      <alignment vertical="top" wrapText="1"/>
    </xf>
    <xf numFmtId="0" fontId="7" fillId="0" borderId="1" xfId="59" applyBorder="1" applyAlignment="1" applyProtection="1">
      <alignment vertical="top"/>
    </xf>
    <xf numFmtId="0" fontId="7" fillId="0" borderId="1" xfId="59" applyBorder="1" applyAlignment="1" applyProtection="1">
      <alignment horizontal="justify" wrapText="1"/>
    </xf>
    <xf numFmtId="0" fontId="7" fillId="0" borderId="1" xfId="59" applyBorder="1" applyAlignment="1" applyProtection="1">
      <alignment horizontal="center" wrapText="1"/>
    </xf>
    <xf numFmtId="0" fontId="8" fillId="10" borderId="1" xfId="57" applyFont="1" applyFill="1" applyBorder="1" applyAlignment="1" applyProtection="1">
      <alignment horizontal="center" vertical="top" wrapText="1"/>
    </xf>
    <xf numFmtId="2" fontId="33" fillId="17" borderId="1" xfId="56" applyFont="1" applyFill="1" applyBorder="1" applyAlignment="1" applyProtection="1">
      <alignment horizontal="center" vertical="top"/>
    </xf>
    <xf numFmtId="2" fontId="32" fillId="0" borderId="1" xfId="56" applyBorder="1" applyAlignment="1" applyProtection="1">
      <alignment horizontal="center" vertical="top"/>
    </xf>
    <xf numFmtId="2" fontId="32" fillId="0" borderId="1" xfId="56" applyBorder="1" applyAlignment="1">
      <alignment horizontal="center" vertical="top"/>
    </xf>
    <xf numFmtId="188" fontId="33" fillId="17" borderId="1" xfId="56" applyNumberFormat="1" applyFont="1" applyFill="1" applyBorder="1" applyAlignment="1">
      <alignment vertical="top"/>
    </xf>
    <xf numFmtId="180" fontId="32" fillId="0" borderId="1" xfId="56" applyNumberFormat="1" applyBorder="1" applyAlignment="1" applyProtection="1">
      <alignment horizontal="right" vertical="top"/>
    </xf>
    <xf numFmtId="189" fontId="32" fillId="0" borderId="1" xfId="56" applyNumberFormat="1" applyBorder="1" applyAlignment="1">
      <alignment vertical="top"/>
    </xf>
    <xf numFmtId="189" fontId="32" fillId="10" borderId="1" xfId="56" applyNumberFormat="1" applyFill="1" applyBorder="1" applyAlignment="1">
      <alignment vertical="top"/>
    </xf>
    <xf numFmtId="0" fontId="13" fillId="16" borderId="1" xfId="56" applyNumberFormat="1" applyFont="1" applyFill="1" applyBorder="1" applyAlignment="1">
      <alignment horizontal="center" vertical="center"/>
    </xf>
    <xf numFmtId="49" fontId="31" fillId="0" borderId="1" xfId="56" applyNumberFormat="1" applyFont="1" applyBorder="1" applyAlignment="1" applyProtection="1">
      <alignment horizontal="center" vertical="center"/>
    </xf>
    <xf numFmtId="2" fontId="31" fillId="0" borderId="1" xfId="56" applyFont="1" applyBorder="1" applyAlignment="1" applyProtection="1">
      <alignment horizontal="left" wrapText="1"/>
    </xf>
    <xf numFmtId="2" fontId="31" fillId="0" borderId="1" xfId="56" applyFont="1" applyBorder="1" applyAlignment="1" applyProtection="1">
      <alignment horizontal="center"/>
    </xf>
    <xf numFmtId="1" fontId="31" fillId="0" borderId="1" xfId="56" applyNumberFormat="1" applyFont="1" applyBorder="1" applyAlignment="1" applyProtection="1">
      <alignment horizontal="center"/>
    </xf>
    <xf numFmtId="4" fontId="31" fillId="0" borderId="1" xfId="56" applyNumberFormat="1" applyFont="1" applyBorder="1" applyAlignment="1">
      <alignment horizontal="right"/>
    </xf>
    <xf numFmtId="2" fontId="31" fillId="0" borderId="1" xfId="56" applyFont="1" applyBorder="1" applyProtection="1">
      <alignment horizontal="left" vertical="top" wrapText="1"/>
    </xf>
    <xf numFmtId="2" fontId="31" fillId="0" borderId="1" xfId="56" applyFont="1" applyBorder="1" applyAlignment="1" applyProtection="1">
      <alignment wrapText="1"/>
    </xf>
    <xf numFmtId="2" fontId="7" fillId="0" borderId="1" xfId="56" applyFont="1" applyBorder="1" applyAlignment="1" applyProtection="1">
      <alignment horizontal="justify" vertical="top"/>
    </xf>
    <xf numFmtId="2" fontId="7" fillId="0" borderId="0" xfId="56" applyFont="1" applyAlignment="1" applyProtection="1">
      <alignment horizontal="center" vertical="top"/>
    </xf>
    <xf numFmtId="2" fontId="31" fillId="0" borderId="1" xfId="56" applyFont="1" applyBorder="1" applyAlignment="1" applyProtection="1"/>
    <xf numFmtId="0" fontId="7" fillId="0" borderId="1" xfId="61" applyFont="1" applyBorder="1" applyAlignment="1" applyProtection="1">
      <alignment horizontal="left" vertical="top" wrapText="1"/>
    </xf>
    <xf numFmtId="0" fontId="7" fillId="0" borderId="1" xfId="61" applyFont="1" applyBorder="1" applyAlignment="1" applyProtection="1">
      <alignment horizontal="left" vertical="center" wrapText="1"/>
    </xf>
    <xf numFmtId="2" fontId="7" fillId="0" borderId="5" xfId="56" applyFont="1" applyBorder="1" applyProtection="1">
      <alignment horizontal="left" vertical="top" wrapText="1"/>
    </xf>
    <xf numFmtId="0" fontId="13" fillId="16" borderId="1" xfId="56" applyNumberFormat="1" applyFont="1" applyFill="1" applyBorder="1" applyAlignment="1" applyProtection="1">
      <alignment horizontal="right" vertical="center"/>
    </xf>
    <xf numFmtId="0" fontId="13" fillId="16" borderId="1" xfId="56" applyNumberFormat="1" applyFont="1" applyFill="1" applyBorder="1" applyAlignment="1">
      <alignment horizontal="right" vertical="center"/>
    </xf>
    <xf numFmtId="0" fontId="13" fillId="0" borderId="10" xfId="56" applyNumberFormat="1" applyFont="1" applyBorder="1" applyAlignment="1" applyProtection="1">
      <alignment horizontal="center" vertical="center"/>
    </xf>
    <xf numFmtId="0" fontId="13" fillId="0" borderId="10" xfId="56" applyNumberFormat="1" applyFont="1" applyBorder="1" applyAlignment="1" applyProtection="1">
      <alignment horizontal="right" vertical="center"/>
    </xf>
    <xf numFmtId="4" fontId="13" fillId="0" borderId="10" xfId="56" applyNumberFormat="1" applyFont="1" applyBorder="1" applyAlignment="1">
      <alignment horizontal="right" vertical="center"/>
    </xf>
    <xf numFmtId="4" fontId="13" fillId="0" borderId="10" xfId="56" applyNumberFormat="1" applyFont="1" applyBorder="1" applyAlignment="1">
      <alignment horizontal="center" vertical="center"/>
    </xf>
    <xf numFmtId="0" fontId="35" fillId="19" borderId="28" xfId="56" applyNumberFormat="1" applyFont="1" applyFill="1" applyBorder="1" applyAlignment="1" applyProtection="1">
      <alignment horizontal="center" vertical="center" wrapText="1"/>
    </xf>
    <xf numFmtId="0" fontId="35" fillId="19" borderId="10" xfId="56" applyNumberFormat="1" applyFont="1" applyFill="1" applyBorder="1" applyAlignment="1" applyProtection="1">
      <alignment horizontal="center" vertical="center" wrapText="1"/>
    </xf>
    <xf numFmtId="0" fontId="35" fillId="19" borderId="10" xfId="56" applyNumberFormat="1" applyFont="1" applyFill="1" applyBorder="1" applyAlignment="1">
      <alignment horizontal="center" vertical="center" wrapText="1"/>
    </xf>
    <xf numFmtId="0" fontId="35" fillId="19" borderId="29" xfId="56" applyNumberFormat="1" applyFont="1" applyFill="1" applyBorder="1" applyAlignment="1">
      <alignment horizontal="center" vertical="center" wrapText="1"/>
    </xf>
    <xf numFmtId="0" fontId="36" fillId="0" borderId="1" xfId="56" applyNumberFormat="1" applyFont="1" applyBorder="1" applyAlignment="1" applyProtection="1">
      <alignment horizontal="center" vertical="center" wrapText="1"/>
    </xf>
    <xf numFmtId="0" fontId="36" fillId="0" borderId="30" xfId="56" applyNumberFormat="1" applyFont="1" applyBorder="1" applyAlignment="1" applyProtection="1">
      <alignment horizontal="left" vertical="center"/>
    </xf>
    <xf numFmtId="0" fontId="36" fillId="0" borderId="31" xfId="56" applyNumberFormat="1" applyFont="1" applyBorder="1" applyAlignment="1" applyProtection="1">
      <alignment horizontal="left" vertical="center"/>
    </xf>
    <xf numFmtId="0" fontId="36" fillId="0" borderId="31" xfId="56" applyNumberFormat="1" applyFont="1" applyBorder="1" applyAlignment="1">
      <alignment horizontal="left" vertical="center"/>
    </xf>
    <xf numFmtId="0" fontId="36" fillId="0" borderId="32" xfId="56" applyNumberFormat="1" applyFont="1" applyBorder="1" applyAlignment="1">
      <alignment horizontal="left" vertical="center"/>
    </xf>
    <xf numFmtId="0" fontId="12" fillId="16" borderId="1" xfId="56" applyNumberFormat="1" applyFont="1" applyFill="1" applyBorder="1" applyAlignment="1" applyProtection="1">
      <alignment horizontal="center" vertical="center"/>
    </xf>
    <xf numFmtId="0" fontId="12" fillId="16" borderId="2" xfId="56" applyNumberFormat="1" applyFont="1" applyFill="1" applyBorder="1" applyAlignment="1" applyProtection="1">
      <alignment horizontal="left" vertical="center"/>
    </xf>
    <xf numFmtId="0" fontId="12" fillId="16" borderId="3" xfId="56" applyNumberFormat="1" applyFont="1" applyFill="1" applyBorder="1" applyAlignment="1" applyProtection="1">
      <alignment horizontal="left" vertical="center"/>
    </xf>
    <xf numFmtId="0" fontId="12" fillId="16" borderId="4" xfId="56" applyNumberFormat="1" applyFont="1" applyFill="1" applyBorder="1" applyAlignment="1">
      <alignment horizontal="left" vertical="center"/>
    </xf>
    <xf numFmtId="4" fontId="12" fillId="16" borderId="1" xfId="56" applyNumberFormat="1" applyFont="1" applyFill="1" applyBorder="1" applyAlignment="1">
      <alignment horizontal="center" vertical="center"/>
    </xf>
    <xf numFmtId="1" fontId="12" fillId="16" borderId="33" xfId="56" applyNumberFormat="1" applyFont="1" applyFill="1" applyBorder="1" applyAlignment="1" applyProtection="1">
      <alignment horizontal="center" vertical="center"/>
    </xf>
    <xf numFmtId="0" fontId="12" fillId="16" borderId="2" xfId="56" applyNumberFormat="1" applyFont="1" applyFill="1" applyBorder="1" applyAlignment="1" applyProtection="1">
      <alignment horizontal="left" vertical="center" wrapText="1"/>
    </xf>
    <xf numFmtId="0" fontId="12" fillId="16" borderId="3" xfId="56" applyNumberFormat="1" applyFont="1" applyFill="1" applyBorder="1" applyAlignment="1" applyProtection="1">
      <alignment horizontal="left" vertical="center" wrapText="1"/>
    </xf>
    <xf numFmtId="0" fontId="12" fillId="16" borderId="4" xfId="56" applyNumberFormat="1" applyFont="1" applyFill="1" applyBorder="1" applyAlignment="1">
      <alignment horizontal="left" vertical="center" wrapText="1"/>
    </xf>
    <xf numFmtId="0" fontId="36" fillId="0" borderId="2" xfId="56" applyNumberFormat="1" applyFont="1" applyBorder="1" applyAlignment="1" applyProtection="1">
      <alignment horizontal="right" vertical="center" wrapText="1"/>
    </xf>
    <xf numFmtId="0" fontId="36" fillId="0" borderId="3" xfId="56" applyNumberFormat="1" applyFont="1" applyBorder="1" applyAlignment="1" applyProtection="1">
      <alignment horizontal="right" vertical="center" wrapText="1"/>
    </xf>
    <xf numFmtId="0" fontId="36" fillId="0" borderId="4" xfId="56" applyNumberFormat="1" applyFont="1" applyBorder="1" applyAlignment="1">
      <alignment horizontal="right" vertical="center" wrapText="1"/>
    </xf>
    <xf numFmtId="4" fontId="37" fillId="0" borderId="1" xfId="56" applyNumberFormat="1" applyFont="1" applyBorder="1" applyAlignment="1">
      <alignment horizontal="center" vertical="center" wrapText="1"/>
    </xf>
    <xf numFmtId="0" fontId="35" fillId="0" borderId="2" xfId="56" applyNumberFormat="1" applyFont="1" applyBorder="1" applyAlignment="1" applyProtection="1">
      <alignment horizontal="right" vertical="center" wrapText="1"/>
    </xf>
    <xf numFmtId="0" fontId="35" fillId="0" borderId="3" xfId="56" applyNumberFormat="1" applyFont="1" applyBorder="1" applyAlignment="1" applyProtection="1">
      <alignment horizontal="right" vertical="center" wrapText="1"/>
    </xf>
    <xf numFmtId="0" fontId="35" fillId="0" borderId="4" xfId="56" applyNumberFormat="1" applyFont="1" applyBorder="1" applyAlignment="1">
      <alignment horizontal="right" vertical="center" wrapText="1"/>
    </xf>
    <xf numFmtId="0" fontId="4" fillId="20" borderId="1" xfId="0" applyFont="1" applyFill="1" applyBorder="1" applyAlignment="1" applyProtection="1">
      <alignment horizontal="center" vertical="center" wrapText="1"/>
    </xf>
    <xf numFmtId="0" fontId="4" fillId="20" borderId="1" xfId="0" applyFont="1" applyFill="1" applyBorder="1" applyAlignment="1" applyProtection="1">
      <alignment horizontal="center" vertical="center" wrapText="1"/>
      <protection locked="0"/>
    </xf>
    <xf numFmtId="0" fontId="4" fillId="12" borderId="1" xfId="0" applyFont="1" applyFill="1" applyBorder="1" applyAlignment="1" applyProtection="1">
      <alignment horizontal="center" vertical="center" wrapText="1"/>
    </xf>
    <xf numFmtId="0" fontId="4" fillId="12" borderId="1" xfId="0" applyFont="1" applyFill="1" applyBorder="1" applyAlignment="1" applyProtection="1">
      <alignment horizontal="left" vertical="center" wrapText="1"/>
    </xf>
    <xf numFmtId="0" fontId="0" fillId="0" borderId="1" xfId="0" applyBorder="1" applyAlignment="1" applyProtection="1">
      <alignment horizontal="left"/>
    </xf>
    <xf numFmtId="0" fontId="0" fillId="0" borderId="1" xfId="0" applyBorder="1" applyAlignment="1" applyProtection="1">
      <alignment horizontal="left"/>
      <protection locked="0"/>
    </xf>
    <xf numFmtId="0" fontId="0" fillId="0" borderId="1" xfId="0" applyFont="1" applyBorder="1" applyAlignment="1" applyProtection="1">
      <alignment horizontal="center" vertical="center" wrapText="1"/>
    </xf>
    <xf numFmtId="0" fontId="0" fillId="0" borderId="1" xfId="0" applyBorder="1" applyAlignment="1" applyProtection="1">
      <alignment vertical="center" wrapText="1"/>
    </xf>
    <xf numFmtId="0" fontId="0" fillId="0" borderId="1" xfId="0" applyBorder="1" applyAlignment="1" applyProtection="1">
      <alignment horizontal="center" vertical="center" wrapText="1"/>
    </xf>
    <xf numFmtId="3" fontId="0" fillId="0" borderId="1" xfId="0" applyNumberFormat="1" applyFont="1" applyBorder="1" applyAlignment="1" applyProtection="1">
      <alignment horizontal="center" vertical="center" wrapText="1"/>
    </xf>
    <xf numFmtId="4" fontId="0" fillId="0" borderId="1" xfId="0" applyNumberFormat="1" applyFont="1" applyBorder="1" applyAlignment="1" applyProtection="1">
      <alignment horizontal="center" vertical="center" wrapText="1"/>
      <protection locked="0"/>
    </xf>
    <xf numFmtId="4" fontId="4" fillId="0" borderId="1" xfId="0" applyNumberFormat="1" applyFont="1" applyBorder="1" applyAlignment="1" applyProtection="1">
      <alignment horizontal="center" vertical="center" wrapText="1"/>
      <protection locked="0"/>
    </xf>
    <xf numFmtId="4" fontId="0" fillId="0" borderId="1" xfId="0" applyNumberFormat="1" applyFont="1" applyBorder="1" applyAlignment="1" applyProtection="1">
      <alignment horizontal="center" vertical="center" wrapText="1"/>
    </xf>
    <xf numFmtId="0" fontId="0" fillId="11" borderId="1" xfId="0" applyFont="1" applyFill="1" applyBorder="1" applyAlignment="1" applyProtection="1">
      <alignment horizontal="center" vertical="center" wrapText="1"/>
    </xf>
    <xf numFmtId="0" fontId="4" fillId="11" borderId="1" xfId="0" applyFont="1" applyFill="1" applyBorder="1" applyAlignment="1" applyProtection="1">
      <alignment horizontal="left" vertical="center" wrapText="1"/>
    </xf>
    <xf numFmtId="0" fontId="4" fillId="11" borderId="1" xfId="0" applyFont="1" applyFill="1" applyBorder="1" applyAlignment="1" applyProtection="1">
      <alignment horizontal="center" vertical="center" wrapText="1"/>
    </xf>
    <xf numFmtId="0" fontId="4" fillId="11" borderId="1" xfId="0" applyFont="1" applyFill="1" applyBorder="1" applyAlignment="1" applyProtection="1">
      <alignment horizontal="center" vertical="center" wrapText="1"/>
      <protection locked="0"/>
    </xf>
    <xf numFmtId="4" fontId="4" fillId="11" borderId="1" xfId="0" applyNumberFormat="1" applyFont="1" applyFill="1" applyBorder="1" applyAlignment="1" applyProtection="1">
      <alignment horizontal="center" vertical="center" wrapText="1"/>
      <protection locked="0"/>
    </xf>
    <xf numFmtId="1" fontId="0" fillId="18" borderId="1" xfId="0" applyNumberFormat="1" applyFont="1" applyFill="1" applyBorder="1" applyAlignment="1" applyProtection="1">
      <alignment horizontal="center" vertical="center" wrapText="1"/>
    </xf>
    <xf numFmtId="4" fontId="4" fillId="0" borderId="1" xfId="0" applyNumberFormat="1" applyFont="1" applyBorder="1" applyAlignment="1" applyProtection="1">
      <alignment horizontal="center" vertical="center"/>
      <protection locked="0"/>
    </xf>
    <xf numFmtId="0" fontId="1" fillId="0" borderId="1" xfId="0" applyFont="1" applyBorder="1" applyAlignment="1" applyProtection="1">
      <alignment horizontal="left" vertical="center" wrapText="1"/>
    </xf>
    <xf numFmtId="0" fontId="0" fillId="0" borderId="5" xfId="0" applyBorder="1" applyAlignment="1" applyProtection="1">
      <alignment horizontal="center" vertical="center" wrapText="1"/>
    </xf>
    <xf numFmtId="0" fontId="1" fillId="0" borderId="1" xfId="0" applyFont="1" applyBorder="1" applyAlignment="1" applyProtection="1">
      <alignment vertical="center" wrapText="1"/>
    </xf>
    <xf numFmtId="4" fontId="0" fillId="0" borderId="2" xfId="0" applyNumberFormat="1" applyFont="1" applyBorder="1" applyAlignment="1" applyProtection="1">
      <alignment horizontal="center" vertical="center" wrapText="1"/>
    </xf>
    <xf numFmtId="4" fontId="0" fillId="0" borderId="3" xfId="0" applyNumberFormat="1" applyFont="1" applyBorder="1" applyAlignment="1" applyProtection="1">
      <alignment horizontal="center" vertical="center" wrapText="1"/>
    </xf>
    <xf numFmtId="4" fontId="0" fillId="0" borderId="3" xfId="0" applyNumberFormat="1" applyFont="1" applyBorder="1" applyAlignment="1" applyProtection="1">
      <alignment horizontal="center" vertical="center" wrapText="1"/>
      <protection locked="0"/>
    </xf>
    <xf numFmtId="4" fontId="0" fillId="0" borderId="4" xfId="0" applyNumberFormat="1" applyFont="1" applyBorder="1" applyAlignment="1" applyProtection="1">
      <alignment horizontal="center" vertical="center" wrapText="1"/>
      <protection locked="0"/>
    </xf>
    <xf numFmtId="0" fontId="0" fillId="0" borderId="12" xfId="0" applyFont="1" applyBorder="1" applyAlignment="1" applyProtection="1">
      <alignment horizontal="center" vertical="center" wrapText="1"/>
    </xf>
    <xf numFmtId="1" fontId="0" fillId="0" borderId="1" xfId="0" applyNumberFormat="1" applyFont="1" applyBorder="1" applyAlignment="1" applyProtection="1">
      <alignment horizontal="center" vertical="center" wrapText="1"/>
    </xf>
    <xf numFmtId="4" fontId="0" fillId="0" borderId="1" xfId="0" applyNumberFormat="1" applyBorder="1" applyAlignment="1" applyProtection="1">
      <alignment horizontal="center" vertical="center"/>
      <protection locked="0"/>
    </xf>
    <xf numFmtId="0" fontId="0" fillId="0" borderId="9" xfId="0" applyFont="1" applyBorder="1" applyAlignment="1" applyProtection="1">
      <alignment horizontal="center" vertical="center" wrapText="1"/>
    </xf>
    <xf numFmtId="0" fontId="4" fillId="0" borderId="2" xfId="0" applyFont="1" applyBorder="1" applyAlignment="1" applyProtection="1">
      <alignment horizontal="right" vertical="center" wrapText="1"/>
    </xf>
    <xf numFmtId="0" fontId="5" fillId="0" borderId="1" xfId="0" applyFont="1" applyBorder="1" applyAlignment="1" applyProtection="1">
      <alignment horizontal="center" vertical="center" wrapText="1"/>
    </xf>
    <xf numFmtId="3"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0" fillId="0" borderId="12" xfId="0" applyBorder="1" applyAlignment="1" applyProtection="1">
      <alignment horizontal="center" vertical="center" wrapText="1"/>
    </xf>
    <xf numFmtId="0" fontId="0" fillId="0" borderId="2" xfId="0" applyFont="1" applyBorder="1" applyAlignment="1" applyProtection="1">
      <alignment horizontal="center" vertical="center" wrapText="1"/>
    </xf>
    <xf numFmtId="0" fontId="0" fillId="0" borderId="3" xfId="0" applyFont="1" applyBorder="1" applyAlignment="1" applyProtection="1">
      <alignment horizontal="center" vertical="center" wrapText="1"/>
    </xf>
    <xf numFmtId="0" fontId="0" fillId="0" borderId="3"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xf>
    <xf numFmtId="0" fontId="5" fillId="12" borderId="1" xfId="0" applyFont="1" applyFill="1" applyBorder="1" applyAlignment="1" applyProtection="1">
      <alignment horizontal="center" vertical="center" wrapText="1"/>
    </xf>
    <xf numFmtId="0" fontId="5" fillId="12" borderId="1" xfId="0" applyFont="1" applyFill="1" applyBorder="1" applyAlignment="1" applyProtection="1">
      <alignment horizontal="left" vertical="center" wrapText="1"/>
    </xf>
    <xf numFmtId="0" fontId="38" fillId="0" borderId="1" xfId="0" applyFont="1" applyBorder="1" applyAlignment="1" applyProtection="1">
      <alignment horizontal="left"/>
    </xf>
    <xf numFmtId="0" fontId="38" fillId="0" borderId="1" xfId="0" applyFont="1" applyBorder="1" applyAlignment="1" applyProtection="1">
      <alignment horizontal="left"/>
      <protection locked="0"/>
    </xf>
    <xf numFmtId="0" fontId="7" fillId="12" borderId="1" xfId="0" applyFont="1" applyFill="1" applyBorder="1" applyAlignment="1" applyProtection="1">
      <alignment horizontal="left" vertical="center" wrapText="1"/>
    </xf>
    <xf numFmtId="0" fontId="7" fillId="12" borderId="1" xfId="0" applyFont="1" applyFill="1" applyBorder="1" applyAlignment="1" applyProtection="1">
      <alignment horizontal="left" vertical="center" wrapText="1"/>
      <protection locked="0"/>
    </xf>
    <xf numFmtId="4"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protection locked="0"/>
    </xf>
    <xf numFmtId="4" fontId="1"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right" vertical="center" wrapText="1"/>
    </xf>
    <xf numFmtId="1" fontId="4" fillId="18" borderId="1" xfId="0" applyNumberFormat="1" applyFont="1" applyFill="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4" fontId="1" fillId="0" borderId="3" xfId="0" applyNumberFormat="1" applyFont="1" applyBorder="1" applyAlignment="1" applyProtection="1">
      <alignment horizontal="center" vertical="center" wrapText="1"/>
    </xf>
    <xf numFmtId="4" fontId="1" fillId="0" borderId="3" xfId="0" applyNumberFormat="1" applyFont="1" applyBorder="1" applyAlignment="1" applyProtection="1">
      <alignment horizontal="center" vertical="center" wrapText="1"/>
      <protection locked="0"/>
    </xf>
    <xf numFmtId="4" fontId="1" fillId="0" borderId="4"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xf>
    <xf numFmtId="0" fontId="5" fillId="12" borderId="1" xfId="0" applyFont="1" applyFill="1" applyBorder="1" applyAlignment="1" applyProtection="1">
      <alignment horizontal="left" vertical="center" wrapText="1"/>
      <protection locked="0"/>
    </xf>
    <xf numFmtId="4" fontId="1" fillId="0" borderId="1" xfId="0" applyNumberFormat="1" applyFont="1" applyBorder="1" applyAlignment="1" applyProtection="1">
      <alignment horizontal="center" vertical="center" wrapText="1"/>
    </xf>
    <xf numFmtId="0" fontId="0" fillId="0" borderId="2" xfId="0" applyBorder="1" applyAlignment="1" applyProtection="1">
      <alignment horizontal="center"/>
    </xf>
    <xf numFmtId="0" fontId="0" fillId="0" borderId="3" xfId="0" applyBorder="1" applyAlignment="1" applyProtection="1">
      <alignment horizontal="center"/>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Font="1" applyBorder="1" applyAlignment="1" applyProtection="1">
      <alignment horizontal="center" vertical="center"/>
    </xf>
    <xf numFmtId="0" fontId="0" fillId="0" borderId="1" xfId="0" applyBorder="1" applyAlignment="1" applyProtection="1">
      <alignment horizontal="left" vertical="center" wrapText="1"/>
    </xf>
    <xf numFmtId="0" fontId="0" fillId="0" borderId="12" xfId="0" applyFont="1" applyBorder="1" applyAlignment="1" applyProtection="1">
      <alignment horizontal="center" vertical="center"/>
    </xf>
    <xf numFmtId="49" fontId="1" fillId="0" borderId="1" xfId="0" applyNumberFormat="1" applyFont="1" applyBorder="1" applyAlignment="1" applyProtection="1">
      <alignment vertical="center" wrapText="1"/>
    </xf>
    <xf numFmtId="0" fontId="0" fillId="0" borderId="9" xfId="0" applyFont="1" applyBorder="1" applyAlignment="1" applyProtection="1">
      <alignment horizontal="center" vertical="center"/>
    </xf>
    <xf numFmtId="0" fontId="0" fillId="18" borderId="5" xfId="0" applyFont="1" applyFill="1" applyBorder="1" applyAlignment="1" applyProtection="1">
      <alignment horizontal="center" vertical="center" wrapText="1"/>
    </xf>
    <xf numFmtId="0" fontId="0" fillId="18" borderId="9" xfId="0" applyFont="1" applyFill="1" applyBorder="1" applyAlignment="1" applyProtection="1">
      <alignment horizontal="center" vertical="center" wrapText="1"/>
    </xf>
    <xf numFmtId="0" fontId="0" fillId="0" borderId="1" xfId="0" applyFont="1" applyBorder="1" applyAlignment="1" applyProtection="1">
      <alignment horizontal="left" vertical="center" wrapText="1"/>
    </xf>
    <xf numFmtId="0" fontId="0" fillId="0" borderId="1" xfId="0" applyBorder="1" applyProtection="1"/>
    <xf numFmtId="0" fontId="0" fillId="0" borderId="1" xfId="0" applyBorder="1" applyAlignment="1" applyProtection="1">
      <alignment horizontal="left" vertical="center"/>
    </xf>
    <xf numFmtId="0" fontId="0" fillId="0" borderId="1" xfId="0" applyBorder="1" applyAlignment="1" applyProtection="1">
      <alignment horizontal="left" vertical="center"/>
      <protection locked="0"/>
    </xf>
    <xf numFmtId="0" fontId="39" fillId="0" borderId="1" xfId="0" applyFont="1" applyBorder="1" applyAlignment="1" applyProtection="1">
      <alignment horizontal="left" vertical="center" wrapText="1"/>
    </xf>
    <xf numFmtId="0" fontId="39" fillId="0" borderId="1" xfId="0" applyFont="1" applyBorder="1" applyAlignment="1" applyProtection="1">
      <alignment horizontal="left" vertical="center" wrapText="1"/>
      <protection locked="0"/>
    </xf>
    <xf numFmtId="2" fontId="0" fillId="0" borderId="2" xfId="0" applyNumberFormat="1" applyBorder="1" applyAlignment="1" applyProtection="1">
      <alignment horizontal="center" vertical="center"/>
    </xf>
    <xf numFmtId="2" fontId="0" fillId="0" borderId="3" xfId="0" applyNumberFormat="1" applyBorder="1" applyAlignment="1" applyProtection="1">
      <alignment horizontal="center" vertical="center"/>
    </xf>
    <xf numFmtId="2" fontId="0" fillId="0" borderId="3" xfId="0" applyNumberFormat="1" applyBorder="1" applyAlignment="1" applyProtection="1">
      <alignment horizontal="center" vertical="center"/>
      <protection locked="0"/>
    </xf>
    <xf numFmtId="2" fontId="0" fillId="0" borderId="4" xfId="0" applyNumberFormat="1" applyBorder="1" applyAlignment="1" applyProtection="1">
      <alignment horizontal="center" vertical="center"/>
      <protection locked="0"/>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2" fontId="25" fillId="0" borderId="1" xfId="0" applyNumberFormat="1" applyFont="1" applyBorder="1" applyAlignment="1" applyProtection="1">
      <alignment horizontal="right" vertical="center" wrapText="1"/>
      <protection locked="0"/>
    </xf>
    <xf numFmtId="0" fontId="0" fillId="0" borderId="1" xfId="0" applyBorder="1" applyProtection="1">
      <protection locked="0"/>
    </xf>
    <xf numFmtId="2" fontId="0" fillId="0" borderId="1" xfId="0" applyNumberFormat="1" applyBorder="1" applyAlignment="1" applyProtection="1">
      <alignment horizontal="center" vertical="center"/>
      <protection locked="0"/>
    </xf>
    <xf numFmtId="4" fontId="5" fillId="0" borderId="1" xfId="0" applyNumberFormat="1" applyFont="1" applyBorder="1" applyAlignment="1" applyProtection="1">
      <alignment horizontal="right" vertical="center" wrapText="1"/>
      <protection locked="0"/>
    </xf>
    <xf numFmtId="2" fontId="5" fillId="0" borderId="1" xfId="0" applyNumberFormat="1" applyFont="1" applyBorder="1" applyAlignment="1" applyProtection="1">
      <alignment horizontal="right" vertical="center" wrapText="1"/>
      <protection locked="0"/>
    </xf>
    <xf numFmtId="0" fontId="0" fillId="0" borderId="0" xfId="0" applyAlignment="1" applyProtection="1">
      <alignment vertical="center" wrapText="1"/>
    </xf>
    <xf numFmtId="0" fontId="7" fillId="12" borderId="1" xfId="0" applyFont="1" applyFill="1" applyBorder="1" applyAlignment="1" applyProtection="1">
      <alignment horizontal="left" vertical="top" wrapText="1"/>
    </xf>
    <xf numFmtId="0" fontId="39" fillId="0" borderId="1" xfId="0" applyFont="1" applyBorder="1" applyAlignment="1" applyProtection="1">
      <alignment horizontal="left" vertical="top" wrapText="1"/>
    </xf>
    <xf numFmtId="0" fontId="39" fillId="0" borderId="1" xfId="0" applyFont="1" applyBorder="1" applyAlignment="1" applyProtection="1">
      <alignment horizontal="left" vertical="top" wrapText="1"/>
      <protection locked="0"/>
    </xf>
    <xf numFmtId="16" fontId="0" fillId="0" borderId="5" xfId="0" applyNumberFormat="1" applyBorder="1" applyAlignment="1" applyProtection="1">
      <alignment horizontal="center" vertical="center" wrapText="1"/>
    </xf>
    <xf numFmtId="0" fontId="25" fillId="0" borderId="1" xfId="52" applyFont="1" applyBorder="1" applyAlignment="1" applyProtection="1">
      <alignment horizontal="left" vertical="center" wrapText="1"/>
    </xf>
    <xf numFmtId="16" fontId="0" fillId="0" borderId="12" xfId="0" applyNumberFormat="1" applyBorder="1" applyAlignment="1" applyProtection="1">
      <alignment horizontal="center" vertical="center" wrapText="1"/>
    </xf>
    <xf numFmtId="0" fontId="1" fillId="0" borderId="1" xfId="52" applyFont="1" applyBorder="1" applyAlignment="1" applyProtection="1">
      <alignment horizontal="left" vertical="center" wrapText="1"/>
    </xf>
    <xf numFmtId="16" fontId="0" fillId="0" borderId="9" xfId="0" applyNumberFormat="1" applyBorder="1" applyAlignment="1" applyProtection="1">
      <alignment horizontal="center" vertical="center" wrapText="1"/>
    </xf>
    <xf numFmtId="1" fontId="4" fillId="0" borderId="1" xfId="0" applyNumberFormat="1" applyFont="1" applyBorder="1" applyAlignment="1" applyProtection="1">
      <alignment horizontal="center" vertical="center"/>
    </xf>
    <xf numFmtId="0" fontId="4" fillId="11" borderId="2" xfId="0" applyFont="1" applyFill="1" applyBorder="1" applyAlignment="1" applyProtection="1">
      <alignment horizontal="center" vertical="center" wrapText="1"/>
    </xf>
    <xf numFmtId="0" fontId="4" fillId="11" borderId="3" xfId="0" applyFont="1" applyFill="1" applyBorder="1" applyAlignment="1" applyProtection="1">
      <alignment horizontal="center" vertical="center" wrapText="1"/>
    </xf>
    <xf numFmtId="0" fontId="4" fillId="11" borderId="4" xfId="0" applyFont="1" applyFill="1" applyBorder="1" applyAlignment="1" applyProtection="1">
      <alignment horizontal="center" vertical="center" wrapText="1"/>
      <protection locked="0"/>
    </xf>
    <xf numFmtId="0" fontId="4" fillId="12" borderId="1" xfId="0" applyFont="1" applyFill="1" applyBorder="1" applyAlignment="1" applyProtection="1">
      <alignment horizontal="left" vertical="center" wrapText="1"/>
      <protection locked="0"/>
    </xf>
    <xf numFmtId="0" fontId="7" fillId="12" borderId="2" xfId="0" applyFont="1" applyFill="1" applyBorder="1" applyAlignment="1" applyProtection="1">
      <alignment horizontal="left" vertical="top" wrapText="1"/>
    </xf>
    <xf numFmtId="0" fontId="7" fillId="12" borderId="3" xfId="0" applyFont="1" applyFill="1" applyBorder="1" applyAlignment="1" applyProtection="1">
      <alignment horizontal="left" vertical="top" wrapText="1"/>
    </xf>
    <xf numFmtId="0" fontId="7" fillId="12" borderId="3" xfId="0" applyFont="1" applyFill="1" applyBorder="1" applyAlignment="1" applyProtection="1">
      <alignment horizontal="left" vertical="top" wrapText="1"/>
      <protection locked="0"/>
    </xf>
    <xf numFmtId="0" fontId="7" fillId="12" borderId="4" xfId="0" applyFont="1" applyFill="1" applyBorder="1" applyAlignment="1" applyProtection="1">
      <alignment horizontal="left" vertical="top" wrapText="1"/>
      <protection locked="0"/>
    </xf>
    <xf numFmtId="49" fontId="0" fillId="11" borderId="1" xfId="0" applyNumberFormat="1" applyFill="1" applyBorder="1" applyAlignment="1" applyProtection="1">
      <alignment horizontal="center" vertical="center" wrapText="1"/>
    </xf>
    <xf numFmtId="0" fontId="0" fillId="11" borderId="1" xfId="0" applyFill="1" applyBorder="1" applyAlignment="1" applyProtection="1">
      <alignment horizontal="left" vertical="center" wrapText="1"/>
    </xf>
    <xf numFmtId="0" fontId="0" fillId="11" borderId="1" xfId="0" applyFont="1" applyFill="1" applyBorder="1" applyAlignment="1" applyProtection="1">
      <alignment horizontal="left" vertical="center" wrapText="1"/>
    </xf>
    <xf numFmtId="0" fontId="0" fillId="11" borderId="1" xfId="0" applyFont="1" applyFill="1" applyBorder="1" applyAlignment="1" applyProtection="1">
      <alignment horizontal="left" vertical="center" wrapText="1"/>
      <protection locked="0"/>
    </xf>
    <xf numFmtId="0" fontId="24" fillId="21" borderId="1" xfId="0" applyFont="1" applyFill="1" applyBorder="1" applyAlignment="1" applyProtection="1">
      <alignment horizontal="left" vertical="center" wrapText="1"/>
    </xf>
    <xf numFmtId="4" fontId="9" fillId="0" borderId="1" xfId="0" applyNumberFormat="1" applyFont="1" applyBorder="1" applyAlignment="1" applyProtection="1">
      <alignment horizontal="center" vertical="center"/>
    </xf>
    <xf numFmtId="4" fontId="9" fillId="0" borderId="1" xfId="0" applyNumberFormat="1" applyFont="1" applyBorder="1" applyAlignment="1" applyProtection="1">
      <alignment horizontal="center" vertical="center"/>
      <protection locked="0"/>
    </xf>
    <xf numFmtId="0" fontId="9" fillId="21" borderId="1" xfId="0" applyFont="1" applyFill="1" applyBorder="1" applyAlignment="1" applyProtection="1">
      <alignment horizontal="left" vertical="center" wrapText="1"/>
    </xf>
    <xf numFmtId="0" fontId="24" fillId="21" borderId="1" xfId="0" applyFont="1" applyFill="1" applyBorder="1" applyAlignment="1" applyProtection="1">
      <alignment horizontal="center" vertical="center" wrapText="1"/>
    </xf>
    <xf numFmtId="0" fontId="0" fillId="11" borderId="1" xfId="0" applyFill="1" applyBorder="1" applyAlignment="1" applyProtection="1">
      <alignment horizontal="center" vertical="center" wrapText="1"/>
    </xf>
    <xf numFmtId="58" fontId="0" fillId="0" borderId="5" xfId="0" applyNumberFormat="1" applyBorder="1" applyAlignment="1" applyProtection="1">
      <alignment horizontal="center" vertical="center"/>
    </xf>
    <xf numFmtId="0" fontId="24" fillId="21" borderId="2" xfId="0" applyFont="1" applyFill="1" applyBorder="1" applyAlignment="1" applyProtection="1">
      <alignment horizontal="center" vertical="center" wrapText="1"/>
    </xf>
    <xf numFmtId="0" fontId="24" fillId="21" borderId="3" xfId="0" applyFont="1" applyFill="1" applyBorder="1" applyAlignment="1" applyProtection="1">
      <alignment horizontal="center" vertical="center" wrapText="1"/>
    </xf>
    <xf numFmtId="0" fontId="24" fillId="21" borderId="3" xfId="0" applyFont="1" applyFill="1" applyBorder="1" applyAlignment="1" applyProtection="1">
      <alignment horizontal="center" vertical="center" wrapText="1"/>
      <protection locked="0"/>
    </xf>
    <xf numFmtId="0" fontId="24" fillId="21" borderId="4"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xf>
    <xf numFmtId="0" fontId="25" fillId="0" borderId="1" xfId="0" applyFont="1" applyBorder="1" applyAlignment="1" applyProtection="1">
      <alignment vertical="center" wrapText="1"/>
    </xf>
    <xf numFmtId="0" fontId="25" fillId="0" borderId="2" xfId="0" applyFont="1" applyBorder="1" applyAlignment="1" applyProtection="1">
      <alignment horizontal="center"/>
    </xf>
    <xf numFmtId="0" fontId="25" fillId="0" borderId="3" xfId="0" applyFont="1" applyBorder="1" applyAlignment="1" applyProtection="1">
      <alignment horizontal="center"/>
    </xf>
    <xf numFmtId="0" fontId="25" fillId="0" borderId="3" xfId="0" applyFont="1" applyBorder="1" applyAlignment="1" applyProtection="1">
      <alignment horizontal="center"/>
      <protection locked="0"/>
    </xf>
    <xf numFmtId="0" fontId="25" fillId="0" borderId="4" xfId="0" applyFont="1" applyBorder="1" applyAlignment="1" applyProtection="1">
      <alignment horizontal="center"/>
      <protection locked="0"/>
    </xf>
    <xf numFmtId="0" fontId="25" fillId="0" borderId="5" xfId="0" applyFont="1" applyBorder="1" applyAlignment="1" applyProtection="1">
      <alignment horizontal="center" vertical="center"/>
    </xf>
    <xf numFmtId="0" fontId="25" fillId="0" borderId="1" xfId="0" applyFont="1" applyBorder="1" applyAlignment="1" applyProtection="1">
      <alignment horizontal="center" vertical="center" wrapText="1"/>
    </xf>
    <xf numFmtId="4" fontId="11" fillId="0" borderId="1" xfId="0" applyNumberFormat="1" applyFont="1" applyBorder="1" applyAlignment="1" applyProtection="1">
      <alignment horizontal="center" vertical="center" wrapText="1"/>
      <protection locked="0"/>
    </xf>
    <xf numFmtId="58" fontId="25" fillId="0" borderId="5" xfId="0" applyNumberFormat="1" applyFont="1" applyBorder="1" applyAlignment="1" applyProtection="1">
      <alignment horizontal="center" vertical="center"/>
    </xf>
    <xf numFmtId="0" fontId="4" fillId="12" borderId="2" xfId="0" applyFont="1" applyFill="1" applyBorder="1" applyAlignment="1" applyProtection="1">
      <alignment horizontal="left" vertical="center" wrapText="1"/>
    </xf>
    <xf numFmtId="0" fontId="4" fillId="12" borderId="3" xfId="0" applyFont="1" applyFill="1" applyBorder="1" applyAlignment="1" applyProtection="1">
      <alignment horizontal="left" vertical="center" wrapText="1"/>
    </xf>
    <xf numFmtId="0" fontId="4" fillId="12" borderId="3" xfId="0" applyFont="1" applyFill="1" applyBorder="1" applyAlignment="1" applyProtection="1">
      <alignment horizontal="left" vertical="center" wrapText="1"/>
      <protection locked="0"/>
    </xf>
    <xf numFmtId="0" fontId="4" fillId="12" borderId="4" xfId="0" applyFont="1" applyFill="1" applyBorder="1" applyAlignment="1" applyProtection="1">
      <alignment horizontal="left" vertical="center" wrapText="1"/>
      <protection locked="0"/>
    </xf>
    <xf numFmtId="0" fontId="0" fillId="0" borderId="1" xfId="0" applyBorder="1" applyAlignment="1" applyProtection="1">
      <alignment horizontal="center" vertical="center"/>
      <protection locked="0"/>
    </xf>
    <xf numFmtId="0" fontId="1" fillId="21" borderId="1" xfId="0" applyFont="1" applyFill="1" applyBorder="1" applyAlignment="1" applyProtection="1">
      <alignment horizontal="left" vertical="center" wrapText="1"/>
    </xf>
    <xf numFmtId="58" fontId="0" fillId="0" borderId="1" xfId="0" applyNumberFormat="1" applyBorder="1" applyAlignment="1" applyProtection="1">
      <alignment horizontal="center" vertical="center" wrapText="1"/>
    </xf>
    <xf numFmtId="4" fontId="0" fillId="0" borderId="1" xfId="0" applyNumberFormat="1" applyBorder="1" applyAlignment="1" applyProtection="1">
      <alignment horizontal="center" vertical="center" wrapText="1"/>
      <protection locked="0"/>
    </xf>
    <xf numFmtId="0" fontId="5" fillId="0" borderId="1" xfId="52" applyFont="1" applyBorder="1" applyAlignment="1" applyProtection="1">
      <alignment horizontal="right" vertical="center" wrapText="1"/>
    </xf>
    <xf numFmtId="0" fontId="4" fillId="0" borderId="1" xfId="0" applyFont="1" applyBorder="1" applyAlignment="1" applyProtection="1">
      <alignment horizontal="center" vertical="center" wrapText="1"/>
    </xf>
    <xf numFmtId="1" fontId="4" fillId="0" borderId="1" xfId="0" applyNumberFormat="1" applyFont="1" applyBorder="1" applyAlignment="1" applyProtection="1">
      <alignment horizontal="center" vertical="center" wrapText="1"/>
    </xf>
    <xf numFmtId="0" fontId="2" fillId="12" borderId="1" xfId="0" applyFont="1" applyFill="1" applyBorder="1" applyAlignment="1" applyProtection="1">
      <alignment horizontal="left" vertical="center" wrapText="1"/>
    </xf>
    <xf numFmtId="0" fontId="2" fillId="12" borderId="1" xfId="0" applyFont="1" applyFill="1" applyBorder="1" applyAlignment="1" applyProtection="1">
      <alignment horizontal="left" vertical="center" wrapText="1"/>
      <protection locked="0"/>
    </xf>
    <xf numFmtId="0" fontId="0" fillId="12" borderId="1" xfId="0" applyFill="1" applyBorder="1" applyAlignment="1" applyProtection="1">
      <alignment horizontal="center" vertical="top" wrapText="1"/>
    </xf>
    <xf numFmtId="0" fontId="0" fillId="12" borderId="1" xfId="0" applyFont="1" applyFill="1" applyBorder="1" applyAlignment="1" applyProtection="1">
      <alignment horizontal="center" vertical="top" wrapText="1"/>
    </xf>
    <xf numFmtId="0" fontId="0" fillId="12" borderId="1" xfId="0" applyFont="1" applyFill="1" applyBorder="1" applyAlignment="1" applyProtection="1">
      <alignment horizontal="center" vertical="top" wrapText="1"/>
      <protection locked="0"/>
    </xf>
    <xf numFmtId="0" fontId="4" fillId="20" borderId="1" xfId="0" applyFont="1" applyFill="1" applyBorder="1" applyAlignment="1" applyProtection="1">
      <alignment horizontal="left" vertical="center" wrapText="1"/>
    </xf>
    <xf numFmtId="0" fontId="4" fillId="20" borderId="1" xfId="0" applyFont="1" applyFill="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0" fillId="0" borderId="4" xfId="0" applyFont="1" applyBorder="1" applyAlignment="1" applyProtection="1">
      <alignment horizontal="left" vertical="center" wrapText="1"/>
      <protection locked="0"/>
    </xf>
    <xf numFmtId="0" fontId="4" fillId="10" borderId="1" xfId="0" applyFont="1" applyFill="1" applyBorder="1" applyAlignment="1" applyProtection="1">
      <alignment horizontal="center" vertical="center" wrapText="1"/>
    </xf>
    <xf numFmtId="0" fontId="4" fillId="10" borderId="1" xfId="0" applyFont="1" applyFill="1" applyBorder="1" applyAlignment="1" applyProtection="1">
      <alignment horizontal="left" vertical="center" wrapText="1"/>
    </xf>
    <xf numFmtId="0" fontId="4" fillId="10" borderId="1" xfId="0" applyFont="1" applyFill="1" applyBorder="1" applyAlignment="1" applyProtection="1">
      <alignment horizontal="left" vertical="center" wrapText="1"/>
      <protection locked="0"/>
    </xf>
    <xf numFmtId="4" fontId="4" fillId="10" borderId="1" xfId="0" applyNumberFormat="1" applyFont="1" applyFill="1" applyBorder="1" applyAlignment="1" applyProtection="1">
      <alignment horizontal="center" vertical="center" wrapText="1"/>
      <protection locked="0"/>
    </xf>
    <xf numFmtId="0" fontId="4" fillId="11" borderId="1" xfId="0" applyFont="1" applyFill="1" applyBorder="1" applyAlignment="1" applyProtection="1">
      <alignment horizontal="left" vertical="center" wrapText="1"/>
      <protection locked="0"/>
    </xf>
    <xf numFmtId="0" fontId="0" fillId="10" borderId="1" xfId="0" applyFont="1" applyFill="1" applyBorder="1" applyAlignment="1" applyProtection="1">
      <alignment horizontal="center" vertical="center" wrapText="1"/>
    </xf>
    <xf numFmtId="49" fontId="40" fillId="0" borderId="0" xfId="54" applyNumberFormat="1" applyFont="1" applyAlignment="1" applyProtection="1">
      <alignment horizontal="center"/>
    </xf>
    <xf numFmtId="0" fontId="41" fillId="0" borderId="0" xfId="54" applyProtection="1"/>
    <xf numFmtId="0" fontId="41" fillId="0" borderId="0" xfId="54" applyAlignment="1" applyProtection="1">
      <alignment horizontal="center"/>
    </xf>
    <xf numFmtId="2" fontId="41" fillId="0" borderId="0" xfId="54" applyNumberFormat="1" applyAlignment="1" applyProtection="1">
      <alignment horizontal="right"/>
    </xf>
    <xf numFmtId="2" fontId="41" fillId="0" borderId="0" xfId="54" applyNumberFormat="1" applyAlignment="1" applyProtection="1">
      <alignment horizontal="right"/>
      <protection locked="0"/>
    </xf>
    <xf numFmtId="179" fontId="41" fillId="0" borderId="0" xfId="54" applyNumberFormat="1" applyAlignment="1" applyProtection="1">
      <alignment horizontal="right"/>
      <protection locked="0"/>
    </xf>
    <xf numFmtId="4" fontId="27" fillId="0" borderId="0" xfId="54" applyNumberFormat="1" applyFont="1" applyAlignment="1" applyProtection="1">
      <alignment horizontal="center"/>
    </xf>
    <xf numFmtId="4" fontId="27" fillId="0" borderId="0" xfId="54" applyNumberFormat="1" applyFont="1" applyAlignment="1" applyProtection="1">
      <alignment horizontal="center"/>
      <protection locked="0"/>
    </xf>
    <xf numFmtId="4" fontId="27" fillId="0" borderId="0" xfId="54" applyNumberFormat="1" applyFont="1" applyProtection="1"/>
    <xf numFmtId="4" fontId="27" fillId="0" borderId="0" xfId="54" applyNumberFormat="1" applyFont="1" applyProtection="1">
      <protection locked="0"/>
    </xf>
  </cellXfs>
  <cellStyles count="64">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3" xfId="49"/>
    <cellStyle name="Comma 4" xfId="50"/>
    <cellStyle name="Comma 7" xfId="51"/>
    <cellStyle name="Normal 13" xfId="52"/>
    <cellStyle name="Normal 15" xfId="53"/>
    <cellStyle name="Normal 2" xfId="54"/>
    <cellStyle name="Normal 2 2 5" xfId="55"/>
    <cellStyle name="Normal 3" xfId="56"/>
    <cellStyle name="Normal 4 2" xfId="57"/>
    <cellStyle name="Normal 4 3" xfId="58"/>
    <cellStyle name="Normal 5" xfId="59"/>
    <cellStyle name="Normal 5 2" xfId="60"/>
    <cellStyle name="Normal 6 2" xfId="61"/>
    <cellStyle name="Normal_Sheet1 (3)" xfId="62"/>
    <cellStyle name="Normal_Sheet1_1" xfId="63"/>
  </cellStyles>
  <tableStyles count="0" defaultTableStyle="TableStyleMedium2" defaultPivotStyle="PivotStyleLight16"/>
  <colors>
    <mruColors>
      <color rgb="00FF8585"/>
      <color rgb="00EFD5F7"/>
      <color rgb="00ACB9CA"/>
      <color rgb="00E2EFD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147</xdr:row>
      <xdr:rowOff>0</xdr:rowOff>
    </xdr:from>
    <xdr:ext cx="304800" cy="301625"/>
    <xdr:sp>
      <xdr:nvSpPr>
        <xdr:cNvPr id="10" name="AutoShape 1" descr="Image result for IFS02P6INWIT"/>
        <xdr:cNvSpPr>
          <a:spLocks noChangeAspect="1" noChangeArrowheads="1"/>
        </xdr:cNvSpPr>
      </xdr:nvSpPr>
      <xdr:spPr>
        <a:xfrm>
          <a:off x="4924425" y="1068755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147</xdr:row>
      <xdr:rowOff>0</xdr:rowOff>
    </xdr:from>
    <xdr:ext cx="304800" cy="301625"/>
    <xdr:sp>
      <xdr:nvSpPr>
        <xdr:cNvPr id="11" name="AutoShape 1" descr="Image result for IFS02P6INWIT"/>
        <xdr:cNvSpPr>
          <a:spLocks noChangeAspect="1" noChangeArrowheads="1"/>
        </xdr:cNvSpPr>
      </xdr:nvSpPr>
      <xdr:spPr>
        <a:xfrm>
          <a:off x="4924425" y="1068755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98</xdr:row>
      <xdr:rowOff>0</xdr:rowOff>
    </xdr:from>
    <xdr:ext cx="304800" cy="304800"/>
    <xdr:sp>
      <xdr:nvSpPr>
        <xdr:cNvPr id="12" name="AutoShape 1" descr="Image result for IFS02P6INWIT"/>
        <xdr:cNvSpPr>
          <a:spLocks noChangeAspect="1" noChangeArrowheads="1"/>
        </xdr:cNvSpPr>
      </xdr:nvSpPr>
      <xdr:spPr>
        <a:xfrm>
          <a:off x="4924425" y="8123301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97</xdr:row>
      <xdr:rowOff>0</xdr:rowOff>
    </xdr:from>
    <xdr:ext cx="304800" cy="304800"/>
    <xdr:sp>
      <xdr:nvSpPr>
        <xdr:cNvPr id="13" name="AutoShape 1" descr="Image result for IFS02P6INWIT"/>
        <xdr:cNvSpPr>
          <a:spLocks noChangeAspect="1" noChangeArrowheads="1"/>
        </xdr:cNvSpPr>
      </xdr:nvSpPr>
      <xdr:spPr>
        <a:xfrm>
          <a:off x="4924425" y="7916926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97</xdr:row>
      <xdr:rowOff>0</xdr:rowOff>
    </xdr:from>
    <xdr:ext cx="304800" cy="304800"/>
    <xdr:sp>
      <xdr:nvSpPr>
        <xdr:cNvPr id="14" name="AutoShape 1" descr="Image result for IFS02P6INWIT"/>
        <xdr:cNvSpPr>
          <a:spLocks noChangeAspect="1" noChangeArrowheads="1"/>
        </xdr:cNvSpPr>
      </xdr:nvSpPr>
      <xdr:spPr>
        <a:xfrm>
          <a:off x="4924425" y="7916926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99</xdr:row>
      <xdr:rowOff>0</xdr:rowOff>
    </xdr:from>
    <xdr:ext cx="304800" cy="301625"/>
    <xdr:sp>
      <xdr:nvSpPr>
        <xdr:cNvPr id="15" name="AutoShape 1" descr="Image result for IFS02P6INWIT"/>
        <xdr:cNvSpPr>
          <a:spLocks noChangeAspect="1" noChangeArrowheads="1"/>
        </xdr:cNvSpPr>
      </xdr:nvSpPr>
      <xdr:spPr>
        <a:xfrm>
          <a:off x="4924425" y="8202676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99</xdr:row>
      <xdr:rowOff>0</xdr:rowOff>
    </xdr:from>
    <xdr:ext cx="304800" cy="301625"/>
    <xdr:sp>
      <xdr:nvSpPr>
        <xdr:cNvPr id="16" name="AutoShape 1" descr="Image result for IFS02P6INWIT"/>
        <xdr:cNvSpPr>
          <a:spLocks noChangeAspect="1" noChangeArrowheads="1"/>
        </xdr:cNvSpPr>
      </xdr:nvSpPr>
      <xdr:spPr>
        <a:xfrm>
          <a:off x="4924425" y="8202676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99</xdr:row>
      <xdr:rowOff>0</xdr:rowOff>
    </xdr:from>
    <xdr:ext cx="304800" cy="301625"/>
    <xdr:sp>
      <xdr:nvSpPr>
        <xdr:cNvPr id="17" name="AutoShape 1" descr="Image result for IFS02P6INWIT"/>
        <xdr:cNvSpPr>
          <a:spLocks noChangeAspect="1" noChangeArrowheads="1"/>
        </xdr:cNvSpPr>
      </xdr:nvSpPr>
      <xdr:spPr>
        <a:xfrm>
          <a:off x="4924425" y="8202676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148</xdr:row>
      <xdr:rowOff>0</xdr:rowOff>
    </xdr:from>
    <xdr:ext cx="304800" cy="304800"/>
    <xdr:sp>
      <xdr:nvSpPr>
        <xdr:cNvPr id="2" name="AutoShape 1" descr="Image result for IFS02P6INWIT"/>
        <xdr:cNvSpPr>
          <a:spLocks noChangeAspect="1" noChangeArrowheads="1"/>
        </xdr:cNvSpPr>
      </xdr:nvSpPr>
      <xdr:spPr>
        <a:xfrm>
          <a:off x="4924425" y="1070724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148</xdr:row>
      <xdr:rowOff>0</xdr:rowOff>
    </xdr:from>
    <xdr:ext cx="304800" cy="304800"/>
    <xdr:sp>
      <xdr:nvSpPr>
        <xdr:cNvPr id="3" name="AutoShape 1" descr="Image result for IFS02P6INWIT"/>
        <xdr:cNvSpPr>
          <a:spLocks noChangeAspect="1" noChangeArrowheads="1"/>
        </xdr:cNvSpPr>
      </xdr:nvSpPr>
      <xdr:spPr>
        <a:xfrm>
          <a:off x="4924425" y="1070724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149</xdr:row>
      <xdr:rowOff>0</xdr:rowOff>
    </xdr:from>
    <xdr:ext cx="304800" cy="304800"/>
    <xdr:sp>
      <xdr:nvSpPr>
        <xdr:cNvPr id="4" name="AutoShape 1" descr="Image result for IFS02P6INWIT"/>
        <xdr:cNvSpPr>
          <a:spLocks noChangeAspect="1" noChangeArrowheads="1"/>
        </xdr:cNvSpPr>
      </xdr:nvSpPr>
      <xdr:spPr>
        <a:xfrm>
          <a:off x="4924425" y="1073899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149</xdr:row>
      <xdr:rowOff>0</xdr:rowOff>
    </xdr:from>
    <xdr:ext cx="304800" cy="304800"/>
    <xdr:sp>
      <xdr:nvSpPr>
        <xdr:cNvPr id="5" name="AutoShape 1" descr="Image result for IFS02P6INWIT"/>
        <xdr:cNvSpPr>
          <a:spLocks noChangeAspect="1" noChangeArrowheads="1"/>
        </xdr:cNvSpPr>
      </xdr:nvSpPr>
      <xdr:spPr>
        <a:xfrm>
          <a:off x="4924425" y="1073899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150</xdr:row>
      <xdr:rowOff>0</xdr:rowOff>
    </xdr:from>
    <xdr:ext cx="304800" cy="304800"/>
    <xdr:sp>
      <xdr:nvSpPr>
        <xdr:cNvPr id="6" name="AutoShape 1" descr="Image result for IFS02P6INWIT"/>
        <xdr:cNvSpPr>
          <a:spLocks noChangeAspect="1" noChangeArrowheads="1"/>
        </xdr:cNvSpPr>
      </xdr:nvSpPr>
      <xdr:spPr>
        <a:xfrm>
          <a:off x="4924425" y="1078661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150</xdr:row>
      <xdr:rowOff>0</xdr:rowOff>
    </xdr:from>
    <xdr:ext cx="304800" cy="304800"/>
    <xdr:sp>
      <xdr:nvSpPr>
        <xdr:cNvPr id="7" name="AutoShape 1" descr="Image result for IFS02P6INWIT"/>
        <xdr:cNvSpPr>
          <a:spLocks noChangeAspect="1" noChangeArrowheads="1"/>
        </xdr:cNvSpPr>
      </xdr:nvSpPr>
      <xdr:spPr>
        <a:xfrm>
          <a:off x="4924425" y="1078661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150</xdr:row>
      <xdr:rowOff>0</xdr:rowOff>
    </xdr:from>
    <xdr:ext cx="304800" cy="304800"/>
    <xdr:sp>
      <xdr:nvSpPr>
        <xdr:cNvPr id="8" name="AutoShape 1" descr="Image result for IFS02P6INWIT"/>
        <xdr:cNvSpPr>
          <a:spLocks noChangeAspect="1" noChangeArrowheads="1"/>
        </xdr:cNvSpPr>
      </xdr:nvSpPr>
      <xdr:spPr>
        <a:xfrm>
          <a:off x="4924425" y="1078661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150</xdr:row>
      <xdr:rowOff>0</xdr:rowOff>
    </xdr:from>
    <xdr:ext cx="304800" cy="304800"/>
    <xdr:sp>
      <xdr:nvSpPr>
        <xdr:cNvPr id="9" name="AutoShape 1" descr="Image result for IFS02P6INWIT"/>
        <xdr:cNvSpPr>
          <a:spLocks noChangeAspect="1" noChangeArrowheads="1"/>
        </xdr:cNvSpPr>
      </xdr:nvSpPr>
      <xdr:spPr>
        <a:xfrm>
          <a:off x="4924425" y="1078661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1625"/>
    <xdr:sp>
      <xdr:nvSpPr>
        <xdr:cNvPr id="18" name="AutoShape 1" descr="Image result for IFS02P6INWIT"/>
        <xdr:cNvSpPr>
          <a:spLocks noChangeAspect="1" noChangeArrowheads="1"/>
        </xdr:cNvSpPr>
      </xdr:nvSpPr>
      <xdr:spPr>
        <a:xfrm>
          <a:off x="4924425" y="1081836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1625"/>
    <xdr:sp>
      <xdr:nvSpPr>
        <xdr:cNvPr id="19" name="AutoShape 1" descr="Image result for IFS02P6INWIT"/>
        <xdr:cNvSpPr>
          <a:spLocks noChangeAspect="1" noChangeArrowheads="1"/>
        </xdr:cNvSpPr>
      </xdr:nvSpPr>
      <xdr:spPr>
        <a:xfrm>
          <a:off x="4924425" y="1081836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1625"/>
    <xdr:sp>
      <xdr:nvSpPr>
        <xdr:cNvPr id="20" name="AutoShape 1" descr="Image result for IFS02P6INWIT"/>
        <xdr:cNvSpPr>
          <a:spLocks noChangeAspect="1" noChangeArrowheads="1"/>
        </xdr:cNvSpPr>
      </xdr:nvSpPr>
      <xdr:spPr>
        <a:xfrm>
          <a:off x="4924425" y="1081836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151</xdr:row>
      <xdr:rowOff>0</xdr:rowOff>
    </xdr:from>
    <xdr:ext cx="304800" cy="301625"/>
    <xdr:sp>
      <xdr:nvSpPr>
        <xdr:cNvPr id="21" name="AutoShape 1" descr="Image result for IFS02P6INWIT"/>
        <xdr:cNvSpPr>
          <a:spLocks noChangeAspect="1" noChangeArrowheads="1"/>
        </xdr:cNvSpPr>
      </xdr:nvSpPr>
      <xdr:spPr>
        <a:xfrm>
          <a:off x="4924425" y="1081836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152</xdr:row>
      <xdr:rowOff>0</xdr:rowOff>
    </xdr:from>
    <xdr:ext cx="304800" cy="301625"/>
    <xdr:sp>
      <xdr:nvSpPr>
        <xdr:cNvPr id="22" name="AutoShape 1" descr="Image result for IFS02P6INWIT"/>
        <xdr:cNvSpPr>
          <a:spLocks noChangeAspect="1" noChangeArrowheads="1"/>
        </xdr:cNvSpPr>
      </xdr:nvSpPr>
      <xdr:spPr>
        <a:xfrm>
          <a:off x="4924425" y="1083614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152</xdr:row>
      <xdr:rowOff>0</xdr:rowOff>
    </xdr:from>
    <xdr:ext cx="304800" cy="301625"/>
    <xdr:sp>
      <xdr:nvSpPr>
        <xdr:cNvPr id="23" name="AutoShape 1" descr="Image result for IFS02P6INWIT"/>
        <xdr:cNvSpPr>
          <a:spLocks noChangeAspect="1" noChangeArrowheads="1"/>
        </xdr:cNvSpPr>
      </xdr:nvSpPr>
      <xdr:spPr>
        <a:xfrm>
          <a:off x="4924425" y="10836148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153</xdr:row>
      <xdr:rowOff>0</xdr:rowOff>
    </xdr:from>
    <xdr:ext cx="304800" cy="304800"/>
    <xdr:sp>
      <xdr:nvSpPr>
        <xdr:cNvPr id="24" name="AutoShape 1" descr="Image result for IFS02P6INWIT"/>
        <xdr:cNvSpPr>
          <a:spLocks noChangeAspect="1" noChangeArrowheads="1"/>
        </xdr:cNvSpPr>
      </xdr:nvSpPr>
      <xdr:spPr>
        <a:xfrm>
          <a:off x="4924425" y="1085392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153</xdr:row>
      <xdr:rowOff>0</xdr:rowOff>
    </xdr:from>
    <xdr:ext cx="304800" cy="304800"/>
    <xdr:sp>
      <xdr:nvSpPr>
        <xdr:cNvPr id="25" name="AutoShape 1" descr="Image result for IFS02P6INWIT"/>
        <xdr:cNvSpPr>
          <a:spLocks noChangeAspect="1" noChangeArrowheads="1"/>
        </xdr:cNvSpPr>
      </xdr:nvSpPr>
      <xdr:spPr>
        <a:xfrm>
          <a:off x="4924425" y="1085392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154</xdr:row>
      <xdr:rowOff>0</xdr:rowOff>
    </xdr:from>
    <xdr:ext cx="304800" cy="304800"/>
    <xdr:sp>
      <xdr:nvSpPr>
        <xdr:cNvPr id="26" name="AutoShape 1" descr="Image result for IFS02P6INWIT"/>
        <xdr:cNvSpPr>
          <a:spLocks noChangeAspect="1" noChangeArrowheads="1"/>
        </xdr:cNvSpPr>
      </xdr:nvSpPr>
      <xdr:spPr>
        <a:xfrm>
          <a:off x="4924425" y="1088567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154</xdr:row>
      <xdr:rowOff>0</xdr:rowOff>
    </xdr:from>
    <xdr:ext cx="304800" cy="304800"/>
    <xdr:sp>
      <xdr:nvSpPr>
        <xdr:cNvPr id="27" name="AutoShape 1" descr="Image result for IFS02P6INWIT"/>
        <xdr:cNvSpPr>
          <a:spLocks noChangeAspect="1" noChangeArrowheads="1"/>
        </xdr:cNvSpPr>
      </xdr:nvSpPr>
      <xdr:spPr>
        <a:xfrm>
          <a:off x="4924425" y="10885678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156</xdr:row>
      <xdr:rowOff>0</xdr:rowOff>
    </xdr:from>
    <xdr:ext cx="304800" cy="301625"/>
    <xdr:sp>
      <xdr:nvSpPr>
        <xdr:cNvPr id="28" name="AutoShape 1" descr="Image result for IFS02P6INWIT"/>
        <xdr:cNvSpPr>
          <a:spLocks noChangeAspect="1" noChangeArrowheads="1"/>
        </xdr:cNvSpPr>
      </xdr:nvSpPr>
      <xdr:spPr>
        <a:xfrm>
          <a:off x="4924425" y="10996803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156</xdr:row>
      <xdr:rowOff>0</xdr:rowOff>
    </xdr:from>
    <xdr:ext cx="304800" cy="301625"/>
    <xdr:sp>
      <xdr:nvSpPr>
        <xdr:cNvPr id="29" name="AutoShape 1" descr="Image result for IFS02P6INWIT"/>
        <xdr:cNvSpPr>
          <a:spLocks noChangeAspect="1" noChangeArrowheads="1"/>
        </xdr:cNvSpPr>
      </xdr:nvSpPr>
      <xdr:spPr>
        <a:xfrm>
          <a:off x="4924425" y="10996803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157</xdr:row>
      <xdr:rowOff>0</xdr:rowOff>
    </xdr:from>
    <xdr:ext cx="304800" cy="301625"/>
    <xdr:sp>
      <xdr:nvSpPr>
        <xdr:cNvPr id="30" name="AutoShape 1" descr="Image result for IFS02P6INWIT"/>
        <xdr:cNvSpPr>
          <a:spLocks noChangeAspect="1" noChangeArrowheads="1"/>
        </xdr:cNvSpPr>
      </xdr:nvSpPr>
      <xdr:spPr>
        <a:xfrm>
          <a:off x="4924425" y="11014583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157</xdr:row>
      <xdr:rowOff>0</xdr:rowOff>
    </xdr:from>
    <xdr:ext cx="304800" cy="301625"/>
    <xdr:sp>
      <xdr:nvSpPr>
        <xdr:cNvPr id="31" name="AutoShape 1" descr="Image result for IFS02P6INWIT"/>
        <xdr:cNvSpPr>
          <a:spLocks noChangeAspect="1" noChangeArrowheads="1"/>
        </xdr:cNvSpPr>
      </xdr:nvSpPr>
      <xdr:spPr>
        <a:xfrm>
          <a:off x="4924425" y="11014583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160</xdr:row>
      <xdr:rowOff>0</xdr:rowOff>
    </xdr:from>
    <xdr:ext cx="304800" cy="301625"/>
    <xdr:sp>
      <xdr:nvSpPr>
        <xdr:cNvPr id="32" name="AutoShape 1" descr="Image result for IFS02P6INWIT"/>
        <xdr:cNvSpPr>
          <a:spLocks noChangeAspect="1" noChangeArrowheads="1"/>
        </xdr:cNvSpPr>
      </xdr:nvSpPr>
      <xdr:spPr>
        <a:xfrm>
          <a:off x="4924425" y="11081893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160</xdr:row>
      <xdr:rowOff>0</xdr:rowOff>
    </xdr:from>
    <xdr:ext cx="304800" cy="301625"/>
    <xdr:sp>
      <xdr:nvSpPr>
        <xdr:cNvPr id="33" name="AutoShape 1" descr="Image result for IFS02P6INWIT"/>
        <xdr:cNvSpPr>
          <a:spLocks noChangeAspect="1" noChangeArrowheads="1"/>
        </xdr:cNvSpPr>
      </xdr:nvSpPr>
      <xdr:spPr>
        <a:xfrm>
          <a:off x="4924425" y="11081893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161</xdr:row>
      <xdr:rowOff>0</xdr:rowOff>
    </xdr:from>
    <xdr:ext cx="304800" cy="304800"/>
    <xdr:sp>
      <xdr:nvSpPr>
        <xdr:cNvPr id="34" name="AutoShape 1" descr="Image result for IFS02P6INWIT"/>
        <xdr:cNvSpPr>
          <a:spLocks noChangeAspect="1" noChangeArrowheads="1"/>
        </xdr:cNvSpPr>
      </xdr:nvSpPr>
      <xdr:spPr>
        <a:xfrm>
          <a:off x="4924425" y="1109967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161</xdr:row>
      <xdr:rowOff>0</xdr:rowOff>
    </xdr:from>
    <xdr:ext cx="304800" cy="304800"/>
    <xdr:sp>
      <xdr:nvSpPr>
        <xdr:cNvPr id="35" name="AutoShape 1" descr="Image result for IFS02P6INWIT"/>
        <xdr:cNvSpPr>
          <a:spLocks noChangeAspect="1" noChangeArrowheads="1"/>
        </xdr:cNvSpPr>
      </xdr:nvSpPr>
      <xdr:spPr>
        <a:xfrm>
          <a:off x="4924425" y="11099673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286"/>
  <sheetViews>
    <sheetView view="pageBreakPreview" zoomScaleNormal="100" workbookViewId="0">
      <selection activeCell="I7" sqref="I7"/>
    </sheetView>
  </sheetViews>
  <sheetFormatPr defaultColWidth="9" defaultRowHeight="14" outlineLevelCol="5"/>
  <cols>
    <col min="1" max="1" width="9" style="1"/>
    <col min="2" max="2" width="31.75" style="1" customWidth="1"/>
    <col min="3" max="3" width="8.125" style="1" customWidth="1"/>
    <col min="4" max="4" width="11.375" style="1" customWidth="1"/>
    <col min="5" max="5" width="10" style="28" customWidth="1"/>
    <col min="6" max="6" width="13.625" style="28" customWidth="1"/>
    <col min="7" max="16384" width="9" style="28"/>
  </cols>
  <sheetData>
    <row r="1" ht="28" spans="1:6">
      <c r="A1" s="465" t="s">
        <v>0</v>
      </c>
      <c r="B1" s="465" t="s">
        <v>1</v>
      </c>
      <c r="C1" s="465" t="s">
        <v>2</v>
      </c>
      <c r="D1" s="465" t="s">
        <v>3</v>
      </c>
      <c r="E1" s="466" t="s">
        <v>4</v>
      </c>
      <c r="F1" s="466" t="s">
        <v>5</v>
      </c>
    </row>
    <row r="2" spans="1:6">
      <c r="A2" s="467">
        <v>1</v>
      </c>
      <c r="B2" s="468" t="s">
        <v>6</v>
      </c>
      <c r="C2" s="469"/>
      <c r="D2" s="469"/>
      <c r="E2" s="470"/>
      <c r="F2" s="470"/>
    </row>
    <row r="3" ht="42" spans="1:6">
      <c r="A3" s="471" t="s">
        <v>7</v>
      </c>
      <c r="B3" s="472" t="s">
        <v>8</v>
      </c>
      <c r="C3" s="473" t="s">
        <v>9</v>
      </c>
      <c r="D3" s="474">
        <v>1</v>
      </c>
      <c r="E3" s="475">
        <v>0</v>
      </c>
      <c r="F3" s="476">
        <f>E3*D3</f>
        <v>0</v>
      </c>
    </row>
    <row r="4" ht="28" spans="1:6">
      <c r="A4" s="473" t="s">
        <v>10</v>
      </c>
      <c r="B4" s="472" t="s">
        <v>11</v>
      </c>
      <c r="C4" s="473" t="s">
        <v>9</v>
      </c>
      <c r="D4" s="477">
        <v>8000</v>
      </c>
      <c r="E4" s="475">
        <v>0</v>
      </c>
      <c r="F4" s="476">
        <f>E4*D4</f>
        <v>0</v>
      </c>
    </row>
    <row r="5" spans="1:6">
      <c r="A5" s="478"/>
      <c r="B5" s="479" t="s">
        <v>12</v>
      </c>
      <c r="C5" s="480"/>
      <c r="D5" s="480"/>
      <c r="E5" s="481"/>
      <c r="F5" s="482">
        <f>SUM(F3:F4)</f>
        <v>0</v>
      </c>
    </row>
    <row r="6" spans="1:6">
      <c r="A6" s="467">
        <v>2</v>
      </c>
      <c r="B6" s="468" t="s">
        <v>13</v>
      </c>
      <c r="C6" s="469"/>
      <c r="D6" s="469"/>
      <c r="E6" s="470"/>
      <c r="F6" s="470"/>
    </row>
    <row r="7" ht="168" spans="1:6">
      <c r="A7" s="473" t="s">
        <v>14</v>
      </c>
      <c r="B7" s="40" t="s">
        <v>15</v>
      </c>
      <c r="C7" s="471" t="s">
        <v>16</v>
      </c>
      <c r="D7" s="483">
        <v>6492</v>
      </c>
      <c r="E7" s="475">
        <v>0</v>
      </c>
      <c r="F7" s="484">
        <f>E7*D7</f>
        <v>0</v>
      </c>
    </row>
    <row r="8" ht="70" spans="1:6">
      <c r="A8" s="473" t="s">
        <v>17</v>
      </c>
      <c r="B8" s="485" t="s">
        <v>18</v>
      </c>
      <c r="C8" s="471" t="s">
        <v>19</v>
      </c>
      <c r="D8" s="483">
        <v>9257</v>
      </c>
      <c r="E8" s="475">
        <v>0</v>
      </c>
      <c r="F8" s="484">
        <f>E8*D8</f>
        <v>0</v>
      </c>
    </row>
    <row r="9" ht="182" spans="1:6">
      <c r="A9" s="486" t="s">
        <v>20</v>
      </c>
      <c r="B9" s="487" t="s">
        <v>21</v>
      </c>
      <c r="C9" s="488"/>
      <c r="D9" s="489"/>
      <c r="E9" s="490"/>
      <c r="F9" s="491"/>
    </row>
    <row r="10" ht="16" spans="1:6">
      <c r="A10" s="492"/>
      <c r="B10" s="472" t="s">
        <v>22</v>
      </c>
      <c r="C10" s="471" t="s">
        <v>16</v>
      </c>
      <c r="D10" s="493">
        <v>1169</v>
      </c>
      <c r="E10" s="475">
        <v>0</v>
      </c>
      <c r="F10" s="494">
        <f>E10*D10</f>
        <v>0</v>
      </c>
    </row>
    <row r="11" ht="16" spans="1:6">
      <c r="A11" s="492"/>
      <c r="B11" s="472" t="s">
        <v>23</v>
      </c>
      <c r="C11" s="471" t="s">
        <v>16</v>
      </c>
      <c r="D11" s="493">
        <v>3255</v>
      </c>
      <c r="E11" s="475">
        <v>0</v>
      </c>
      <c r="F11" s="494">
        <f t="shared" ref="F11:F14" si="0">E11*D11</f>
        <v>0</v>
      </c>
    </row>
    <row r="12" ht="16" spans="1:6">
      <c r="A12" s="492"/>
      <c r="B12" s="472" t="s">
        <v>24</v>
      </c>
      <c r="C12" s="471" t="s">
        <v>16</v>
      </c>
      <c r="D12" s="493">
        <v>543</v>
      </c>
      <c r="E12" s="475">
        <v>0</v>
      </c>
      <c r="F12" s="494">
        <f t="shared" si="0"/>
        <v>0</v>
      </c>
    </row>
    <row r="13" ht="16" spans="1:6">
      <c r="A13" s="492"/>
      <c r="B13" s="472" t="s">
        <v>25</v>
      </c>
      <c r="C13" s="471" t="s">
        <v>16</v>
      </c>
      <c r="D13" s="493">
        <v>882</v>
      </c>
      <c r="E13" s="475">
        <v>0</v>
      </c>
      <c r="F13" s="494">
        <f t="shared" si="0"/>
        <v>0</v>
      </c>
    </row>
    <row r="14" ht="16" spans="1:6">
      <c r="A14" s="492"/>
      <c r="B14" s="472" t="s">
        <v>26</v>
      </c>
      <c r="C14" s="471" t="s">
        <v>16</v>
      </c>
      <c r="D14" s="493">
        <v>213</v>
      </c>
      <c r="E14" s="475">
        <v>0</v>
      </c>
      <c r="F14" s="494">
        <f t="shared" si="0"/>
        <v>0</v>
      </c>
    </row>
    <row r="15" ht="16.5" spans="1:6">
      <c r="A15" s="495"/>
      <c r="B15" s="496" t="s">
        <v>27</v>
      </c>
      <c r="C15" s="497" t="s">
        <v>28</v>
      </c>
      <c r="D15" s="498">
        <f>SUM(D10:D14)</f>
        <v>6062</v>
      </c>
      <c r="E15" s="499"/>
      <c r="F15" s="476">
        <f>SUM(F10:F14)</f>
        <v>0</v>
      </c>
    </row>
    <row r="16" ht="182" spans="1:6">
      <c r="A16" s="500" t="s">
        <v>29</v>
      </c>
      <c r="B16" s="487" t="s">
        <v>30</v>
      </c>
      <c r="C16" s="471" t="s">
        <v>16</v>
      </c>
      <c r="D16" s="493">
        <v>38</v>
      </c>
      <c r="E16" s="475">
        <v>0</v>
      </c>
      <c r="F16" s="494">
        <f t="shared" ref="F16" si="1">E16*D16</f>
        <v>0</v>
      </c>
    </row>
    <row r="17" ht="70" spans="1:6">
      <c r="A17" s="486" t="s">
        <v>31</v>
      </c>
      <c r="B17" s="472" t="s">
        <v>32</v>
      </c>
      <c r="C17" s="501"/>
      <c r="D17" s="502"/>
      <c r="E17" s="503"/>
      <c r="F17" s="504"/>
    </row>
    <row r="18" ht="16" spans="1:6">
      <c r="A18" s="500"/>
      <c r="B18" s="472" t="s">
        <v>23</v>
      </c>
      <c r="C18" s="471" t="s">
        <v>16</v>
      </c>
      <c r="D18" s="493">
        <v>11483</v>
      </c>
      <c r="E18" s="475">
        <v>0</v>
      </c>
      <c r="F18" s="494">
        <f t="shared" ref="F18:F19" si="2">E18*D18</f>
        <v>0</v>
      </c>
    </row>
    <row r="19" ht="16" spans="1:6">
      <c r="A19" s="500"/>
      <c r="B19" s="472" t="s">
        <v>25</v>
      </c>
      <c r="C19" s="471" t="s">
        <v>16</v>
      </c>
      <c r="D19" s="493">
        <v>2316</v>
      </c>
      <c r="E19" s="475">
        <v>0</v>
      </c>
      <c r="F19" s="494">
        <f t="shared" si="2"/>
        <v>0</v>
      </c>
    </row>
    <row r="20" ht="16.5" spans="1:6">
      <c r="A20" s="505"/>
      <c r="B20" s="496" t="s">
        <v>27</v>
      </c>
      <c r="C20" s="497" t="s">
        <v>28</v>
      </c>
      <c r="D20" s="498">
        <f>SUM(D18:D19)</f>
        <v>13799</v>
      </c>
      <c r="E20" s="499"/>
      <c r="F20" s="476">
        <f>SUM(F18:F19)</f>
        <v>0</v>
      </c>
    </row>
    <row r="21" spans="1:6">
      <c r="A21" s="478"/>
      <c r="B21" s="479" t="s">
        <v>33</v>
      </c>
      <c r="C21" s="480"/>
      <c r="D21" s="480"/>
      <c r="E21" s="481"/>
      <c r="F21" s="482">
        <f>SUM(F7+F8+F15+F20)</f>
        <v>0</v>
      </c>
    </row>
    <row r="22" spans="1:6">
      <c r="A22" s="506">
        <v>3</v>
      </c>
      <c r="B22" s="507" t="s">
        <v>34</v>
      </c>
      <c r="C22" s="508"/>
      <c r="D22" s="508"/>
      <c r="E22" s="509"/>
      <c r="F22" s="509"/>
    </row>
    <row r="23" ht="57.6" customHeight="1" spans="1:6">
      <c r="A23" s="510" t="s">
        <v>35</v>
      </c>
      <c r="B23" s="510"/>
      <c r="C23" s="510"/>
      <c r="D23" s="510"/>
      <c r="E23" s="511"/>
      <c r="F23" s="511"/>
    </row>
    <row r="24" ht="60" customHeight="1" spans="1:6">
      <c r="A24" s="510" t="s">
        <v>36</v>
      </c>
      <c r="B24" s="510"/>
      <c r="C24" s="510"/>
      <c r="D24" s="510"/>
      <c r="E24" s="511"/>
      <c r="F24" s="511"/>
    </row>
    <row r="25" spans="1:6">
      <c r="A25" s="506" t="s">
        <v>37</v>
      </c>
      <c r="B25" s="507" t="s">
        <v>38</v>
      </c>
      <c r="C25" s="508"/>
      <c r="D25" s="508"/>
      <c r="E25" s="509"/>
      <c r="F25" s="509"/>
    </row>
    <row r="26" ht="84" spans="1:6">
      <c r="A26" s="44" t="s">
        <v>39</v>
      </c>
      <c r="B26" s="485" t="s">
        <v>40</v>
      </c>
      <c r="C26" s="512"/>
      <c r="D26" s="512"/>
      <c r="E26" s="513"/>
      <c r="F26" s="513"/>
    </row>
    <row r="27" ht="16" spans="1:6">
      <c r="A27" s="44"/>
      <c r="B27" s="485" t="s">
        <v>41</v>
      </c>
      <c r="C27" s="44" t="s">
        <v>42</v>
      </c>
      <c r="D27" s="483">
        <v>86</v>
      </c>
      <c r="E27" s="475">
        <v>0</v>
      </c>
      <c r="F27" s="514">
        <f>D27*E27</f>
        <v>0</v>
      </c>
    </row>
    <row r="28" ht="16" spans="1:6">
      <c r="A28" s="44"/>
      <c r="B28" s="485" t="s">
        <v>43</v>
      </c>
      <c r="C28" s="44" t="s">
        <v>42</v>
      </c>
      <c r="D28" s="483">
        <v>24</v>
      </c>
      <c r="E28" s="475">
        <v>0</v>
      </c>
      <c r="F28" s="514">
        <f t="shared" ref="F28:F43" si="3">D28*E28</f>
        <v>0</v>
      </c>
    </row>
    <row r="29" ht="16" spans="1:6">
      <c r="A29" s="44"/>
      <c r="B29" s="485" t="s">
        <v>44</v>
      </c>
      <c r="C29" s="44" t="s">
        <v>42</v>
      </c>
      <c r="D29" s="483">
        <v>11</v>
      </c>
      <c r="E29" s="475">
        <v>0</v>
      </c>
      <c r="F29" s="514">
        <f t="shared" si="3"/>
        <v>0</v>
      </c>
    </row>
    <row r="30" ht="16" spans="1:6">
      <c r="A30" s="44"/>
      <c r="B30" s="485" t="s">
        <v>45</v>
      </c>
      <c r="C30" s="44" t="s">
        <v>42</v>
      </c>
      <c r="D30" s="493">
        <v>20</v>
      </c>
      <c r="E30" s="475">
        <v>0</v>
      </c>
      <c r="F30" s="514">
        <f t="shared" si="3"/>
        <v>0</v>
      </c>
    </row>
    <row r="31" ht="16" spans="1:6">
      <c r="A31" s="44"/>
      <c r="B31" s="485" t="s">
        <v>46</v>
      </c>
      <c r="C31" s="44" t="s">
        <v>42</v>
      </c>
      <c r="D31" s="474">
        <v>782</v>
      </c>
      <c r="E31" s="475">
        <v>0</v>
      </c>
      <c r="F31" s="514">
        <f t="shared" si="3"/>
        <v>0</v>
      </c>
    </row>
    <row r="32" ht="16" spans="1:6">
      <c r="A32" s="44"/>
      <c r="B32" s="485" t="s">
        <v>47</v>
      </c>
      <c r="C32" s="44" t="s">
        <v>42</v>
      </c>
      <c r="D32" s="474">
        <v>6</v>
      </c>
      <c r="E32" s="475">
        <v>0</v>
      </c>
      <c r="F32" s="514">
        <f t="shared" si="3"/>
        <v>0</v>
      </c>
    </row>
    <row r="33" ht="16.5" spans="1:6">
      <c r="A33" s="44"/>
      <c r="B33" s="515" t="s">
        <v>27</v>
      </c>
      <c r="C33" s="497" t="s">
        <v>28</v>
      </c>
      <c r="D33" s="516">
        <f>SUM(D27:D32)</f>
        <v>929</v>
      </c>
      <c r="E33" s="499"/>
      <c r="F33" s="513">
        <f>SUM(F27:F32)</f>
        <v>0</v>
      </c>
    </row>
    <row r="34" ht="98" spans="1:6">
      <c r="A34" s="278" t="s">
        <v>48</v>
      </c>
      <c r="B34" s="485" t="s">
        <v>49</v>
      </c>
      <c r="C34" s="517"/>
      <c r="D34" s="518"/>
      <c r="E34" s="519"/>
      <c r="F34" s="520"/>
    </row>
    <row r="35" ht="16" spans="1:6">
      <c r="A35" s="278"/>
      <c r="B35" s="485" t="s">
        <v>41</v>
      </c>
      <c r="C35" s="44" t="s">
        <v>42</v>
      </c>
      <c r="D35" s="278">
        <v>586</v>
      </c>
      <c r="E35" s="475">
        <v>0</v>
      </c>
      <c r="F35" s="514">
        <f t="shared" si="3"/>
        <v>0</v>
      </c>
    </row>
    <row r="36" ht="16" spans="1:6">
      <c r="A36" s="278"/>
      <c r="B36" s="485" t="s">
        <v>43</v>
      </c>
      <c r="C36" s="44" t="s">
        <v>42</v>
      </c>
      <c r="D36" s="278">
        <v>176</v>
      </c>
      <c r="E36" s="475">
        <v>0</v>
      </c>
      <c r="F36" s="514">
        <f t="shared" si="3"/>
        <v>0</v>
      </c>
    </row>
    <row r="37" ht="16" spans="1:6">
      <c r="A37" s="278"/>
      <c r="B37" s="485" t="s">
        <v>44</v>
      </c>
      <c r="C37" s="44" t="s">
        <v>42</v>
      </c>
      <c r="D37" s="278">
        <v>88</v>
      </c>
      <c r="E37" s="475">
        <v>0</v>
      </c>
      <c r="F37" s="514">
        <f t="shared" si="3"/>
        <v>0</v>
      </c>
    </row>
    <row r="38" ht="16" spans="1:6">
      <c r="A38" s="278"/>
      <c r="B38" s="485" t="s">
        <v>50</v>
      </c>
      <c r="C38" s="44" t="s">
        <v>42</v>
      </c>
      <c r="D38" s="278">
        <v>26</v>
      </c>
      <c r="E38" s="475">
        <v>0</v>
      </c>
      <c r="F38" s="514">
        <f t="shared" si="3"/>
        <v>0</v>
      </c>
    </row>
    <row r="39" ht="16.5" spans="1:6">
      <c r="A39" s="278"/>
      <c r="B39" s="515" t="s">
        <v>27</v>
      </c>
      <c r="C39" s="497" t="s">
        <v>28</v>
      </c>
      <c r="D39" s="521">
        <f>SUM(D35:D38)</f>
        <v>876</v>
      </c>
      <c r="E39" s="499"/>
      <c r="F39" s="513">
        <f>SUM(F35:F38)</f>
        <v>0</v>
      </c>
    </row>
    <row r="40" ht="98" spans="1:6">
      <c r="A40" s="278" t="s">
        <v>51</v>
      </c>
      <c r="B40" s="485" t="s">
        <v>52</v>
      </c>
      <c r="C40" s="44" t="s">
        <v>42</v>
      </c>
      <c r="D40" s="278">
        <v>114</v>
      </c>
      <c r="E40" s="475">
        <v>0</v>
      </c>
      <c r="F40" s="513">
        <f t="shared" si="3"/>
        <v>0</v>
      </c>
    </row>
    <row r="41" ht="98" spans="1:6">
      <c r="A41" s="278" t="s">
        <v>53</v>
      </c>
      <c r="B41" s="485" t="s">
        <v>54</v>
      </c>
      <c r="C41" s="44" t="s">
        <v>42</v>
      </c>
      <c r="D41" s="278">
        <v>125</v>
      </c>
      <c r="E41" s="475">
        <v>0</v>
      </c>
      <c r="F41" s="513">
        <f t="shared" si="3"/>
        <v>0</v>
      </c>
    </row>
    <row r="42" ht="84" spans="1:6">
      <c r="A42" s="278" t="s">
        <v>55</v>
      </c>
      <c r="B42" s="485" t="s">
        <v>56</v>
      </c>
      <c r="C42" s="44" t="s">
        <v>42</v>
      </c>
      <c r="D42" s="278">
        <v>1279</v>
      </c>
      <c r="E42" s="475">
        <v>0</v>
      </c>
      <c r="F42" s="513">
        <f t="shared" si="3"/>
        <v>0</v>
      </c>
    </row>
    <row r="43" ht="84" spans="1:6">
      <c r="A43" s="278" t="s">
        <v>57</v>
      </c>
      <c r="B43" s="485" t="s">
        <v>58</v>
      </c>
      <c r="C43" s="44" t="s">
        <v>42</v>
      </c>
      <c r="D43" s="278">
        <v>339</v>
      </c>
      <c r="E43" s="475">
        <v>0</v>
      </c>
      <c r="F43" s="513">
        <f t="shared" si="3"/>
        <v>0</v>
      </c>
    </row>
    <row r="44" spans="1:6">
      <c r="A44" s="506" t="s">
        <v>59</v>
      </c>
      <c r="B44" s="507" t="s">
        <v>60</v>
      </c>
      <c r="C44" s="507"/>
      <c r="D44" s="507"/>
      <c r="E44" s="522"/>
      <c r="F44" s="522"/>
    </row>
    <row r="45" ht="70" spans="1:6">
      <c r="A45" s="44" t="s">
        <v>61</v>
      </c>
      <c r="B45" s="485" t="s">
        <v>62</v>
      </c>
      <c r="C45" s="512"/>
      <c r="D45" s="512"/>
      <c r="E45" s="513"/>
      <c r="F45" s="513"/>
    </row>
    <row r="46" ht="16" spans="1:6">
      <c r="A46" s="44"/>
      <c r="B46" s="485" t="s">
        <v>63</v>
      </c>
      <c r="C46" s="44" t="s">
        <v>42</v>
      </c>
      <c r="D46" s="493">
        <v>81</v>
      </c>
      <c r="E46" s="475">
        <v>0</v>
      </c>
      <c r="F46" s="514">
        <f>D46*E46</f>
        <v>0</v>
      </c>
    </row>
    <row r="47" ht="16" spans="1:6">
      <c r="A47" s="44"/>
      <c r="B47" s="485" t="s">
        <v>64</v>
      </c>
      <c r="C47" s="44" t="s">
        <v>42</v>
      </c>
      <c r="D47" s="493">
        <v>17</v>
      </c>
      <c r="E47" s="475">
        <v>0</v>
      </c>
      <c r="F47" s="514">
        <f t="shared" ref="F47:F52" si="4">D47*E47</f>
        <v>0</v>
      </c>
    </row>
    <row r="48" ht="16.5" spans="1:6">
      <c r="A48" s="44"/>
      <c r="B48" s="515" t="s">
        <v>27</v>
      </c>
      <c r="C48" s="497" t="s">
        <v>28</v>
      </c>
      <c r="D48" s="516">
        <f>SUM(D46:D47)</f>
        <v>98</v>
      </c>
      <c r="E48" s="499"/>
      <c r="F48" s="513">
        <f>SUM(F46:F47)</f>
        <v>0</v>
      </c>
    </row>
    <row r="49" ht="70" spans="1:6">
      <c r="A49" s="44" t="s">
        <v>65</v>
      </c>
      <c r="B49" s="485" t="s">
        <v>66</v>
      </c>
      <c r="C49" s="44" t="s">
        <v>42</v>
      </c>
      <c r="D49" s="523">
        <v>212</v>
      </c>
      <c r="E49" s="475">
        <v>0</v>
      </c>
      <c r="F49" s="513">
        <f t="shared" si="4"/>
        <v>0</v>
      </c>
    </row>
    <row r="50" ht="98" spans="1:6">
      <c r="A50" s="278" t="s">
        <v>67</v>
      </c>
      <c r="B50" s="485" t="s">
        <v>68</v>
      </c>
      <c r="C50" s="524"/>
      <c r="D50" s="525"/>
      <c r="E50" s="526"/>
      <c r="F50" s="527"/>
    </row>
    <row r="51" ht="16" spans="1:6">
      <c r="A51" s="278"/>
      <c r="B51" s="485" t="s">
        <v>69</v>
      </c>
      <c r="C51" s="44" t="s">
        <v>42</v>
      </c>
      <c r="D51" s="278">
        <v>493</v>
      </c>
      <c r="E51" s="475">
        <v>0</v>
      </c>
      <c r="F51" s="514">
        <f t="shared" si="4"/>
        <v>0</v>
      </c>
    </row>
    <row r="52" ht="16" spans="1:6">
      <c r="A52" s="278"/>
      <c r="B52" s="485" t="s">
        <v>70</v>
      </c>
      <c r="C52" s="44" t="s">
        <v>42</v>
      </c>
      <c r="D52" s="278">
        <v>56</v>
      </c>
      <c r="E52" s="475">
        <v>0</v>
      </c>
      <c r="F52" s="514">
        <f t="shared" si="4"/>
        <v>0</v>
      </c>
    </row>
    <row r="53" ht="16.5" spans="1:6">
      <c r="A53" s="278"/>
      <c r="B53" s="515" t="s">
        <v>27</v>
      </c>
      <c r="C53" s="497" t="s">
        <v>28</v>
      </c>
      <c r="D53" s="521">
        <f>SUM(D51:D52)</f>
        <v>549</v>
      </c>
      <c r="E53" s="499"/>
      <c r="F53" s="513">
        <f>F51+F52</f>
        <v>0</v>
      </c>
    </row>
    <row r="54" ht="98" spans="1:6">
      <c r="A54" s="278" t="s">
        <v>71</v>
      </c>
      <c r="B54" s="485" t="s">
        <v>52</v>
      </c>
      <c r="C54" s="524"/>
      <c r="D54" s="525"/>
      <c r="E54" s="526"/>
      <c r="F54" s="527"/>
    </row>
    <row r="55" ht="16" spans="1:6">
      <c r="A55" s="278"/>
      <c r="B55" s="485" t="s">
        <v>72</v>
      </c>
      <c r="C55" s="44" t="s">
        <v>42</v>
      </c>
      <c r="D55" s="278">
        <v>243</v>
      </c>
      <c r="E55" s="475">
        <v>0</v>
      </c>
      <c r="F55" s="514">
        <f t="shared" ref="F55:F56" si="5">D55*E55</f>
        <v>0</v>
      </c>
    </row>
    <row r="56" ht="16" spans="1:6">
      <c r="A56" s="278"/>
      <c r="B56" s="485" t="s">
        <v>73</v>
      </c>
      <c r="C56" s="44" t="s">
        <v>42</v>
      </c>
      <c r="D56" s="278">
        <v>35</v>
      </c>
      <c r="E56" s="475">
        <v>0</v>
      </c>
      <c r="F56" s="514">
        <f t="shared" si="5"/>
        <v>0</v>
      </c>
    </row>
    <row r="57" ht="16.5" spans="1:6">
      <c r="A57" s="278"/>
      <c r="B57" s="515" t="s">
        <v>27</v>
      </c>
      <c r="C57" s="497" t="s">
        <v>28</v>
      </c>
      <c r="D57" s="521">
        <f>SUM(D55:D56)</f>
        <v>278</v>
      </c>
      <c r="E57" s="499"/>
      <c r="F57" s="513">
        <f>F55+F56</f>
        <v>0</v>
      </c>
    </row>
    <row r="58" ht="84" spans="1:6">
      <c r="A58" s="278" t="s">
        <v>74</v>
      </c>
      <c r="B58" s="485" t="s">
        <v>75</v>
      </c>
      <c r="C58" s="44" t="s">
        <v>42</v>
      </c>
      <c r="D58" s="278">
        <v>390</v>
      </c>
      <c r="E58" s="475">
        <v>0</v>
      </c>
      <c r="F58" s="513">
        <f t="shared" ref="F58:F60" si="6">D58*E58</f>
        <v>0</v>
      </c>
    </row>
    <row r="59" ht="84" spans="1:6">
      <c r="A59" s="278" t="s">
        <v>76</v>
      </c>
      <c r="B59" s="485" t="s">
        <v>77</v>
      </c>
      <c r="C59" s="44" t="s">
        <v>42</v>
      </c>
      <c r="D59" s="278">
        <v>41</v>
      </c>
      <c r="E59" s="475">
        <v>0</v>
      </c>
      <c r="F59" s="513">
        <f t="shared" si="6"/>
        <v>0</v>
      </c>
    </row>
    <row r="60" ht="84" spans="1:6">
      <c r="A60" s="278" t="s">
        <v>78</v>
      </c>
      <c r="B60" s="485" t="s">
        <v>79</v>
      </c>
      <c r="C60" s="44" t="s">
        <v>42</v>
      </c>
      <c r="D60" s="278">
        <v>17</v>
      </c>
      <c r="E60" s="475">
        <v>0</v>
      </c>
      <c r="F60" s="513">
        <f t="shared" si="6"/>
        <v>0</v>
      </c>
    </row>
    <row r="61" spans="1:6">
      <c r="A61" s="478"/>
      <c r="B61" s="479" t="s">
        <v>80</v>
      </c>
      <c r="C61" s="480"/>
      <c r="D61" s="480"/>
      <c r="E61" s="481"/>
      <c r="F61" s="482">
        <f>F33+F39+F40+F41+F42+F43+F48+F49+F53+F57+F58+F59+F60</f>
        <v>0</v>
      </c>
    </row>
    <row r="62" spans="1:6">
      <c r="A62" s="467">
        <v>4</v>
      </c>
      <c r="B62" s="468" t="s">
        <v>81</v>
      </c>
      <c r="C62" s="469"/>
      <c r="D62" s="469"/>
      <c r="E62" s="470"/>
      <c r="F62" s="470"/>
    </row>
    <row r="63" ht="98" spans="1:6">
      <c r="A63" s="528" t="s">
        <v>82</v>
      </c>
      <c r="B63" s="529" t="s">
        <v>83</v>
      </c>
      <c r="C63" s="501"/>
      <c r="D63" s="502"/>
      <c r="E63" s="503"/>
      <c r="F63" s="504"/>
    </row>
    <row r="64" spans="1:6">
      <c r="A64" s="530"/>
      <c r="B64" s="531" t="s">
        <v>84</v>
      </c>
      <c r="C64" s="471" t="s">
        <v>85</v>
      </c>
      <c r="D64" s="493">
        <v>103865</v>
      </c>
      <c r="E64" s="475">
        <v>0</v>
      </c>
      <c r="F64" s="476">
        <f>E64*D64</f>
        <v>0</v>
      </c>
    </row>
    <row r="65" spans="1:6">
      <c r="A65" s="532"/>
      <c r="B65" s="531" t="s">
        <v>86</v>
      </c>
      <c r="C65" s="471" t="s">
        <v>85</v>
      </c>
      <c r="D65" s="493">
        <v>61508</v>
      </c>
      <c r="E65" s="475">
        <v>0</v>
      </c>
      <c r="F65" s="476">
        <f>E65*D65</f>
        <v>0</v>
      </c>
    </row>
    <row r="66" ht="70" spans="1:6">
      <c r="A66" s="533" t="s">
        <v>87</v>
      </c>
      <c r="B66" s="529" t="s">
        <v>88</v>
      </c>
      <c r="C66" s="501"/>
      <c r="D66" s="502"/>
      <c r="E66" s="503"/>
      <c r="F66" s="504"/>
    </row>
    <row r="67" spans="1:6">
      <c r="A67" s="534"/>
      <c r="B67" s="535" t="s">
        <v>89</v>
      </c>
      <c r="C67" s="471" t="s">
        <v>85</v>
      </c>
      <c r="D67" s="493">
        <v>123137</v>
      </c>
      <c r="E67" s="475">
        <v>0</v>
      </c>
      <c r="F67" s="476">
        <f>E67*D67</f>
        <v>0</v>
      </c>
    </row>
    <row r="68" spans="1:6">
      <c r="A68" s="536"/>
      <c r="B68" s="479" t="s">
        <v>90</v>
      </c>
      <c r="C68" s="480"/>
      <c r="D68" s="480"/>
      <c r="E68" s="481"/>
      <c r="F68" s="482">
        <f>F64+F65+F67</f>
        <v>0</v>
      </c>
    </row>
    <row r="69" spans="1:6">
      <c r="A69" s="467">
        <v>5</v>
      </c>
      <c r="B69" s="468" t="s">
        <v>91</v>
      </c>
      <c r="C69" s="537"/>
      <c r="D69" s="537"/>
      <c r="E69" s="538"/>
      <c r="F69" s="538"/>
    </row>
    <row r="70" ht="47.25" customHeight="1" spans="1:6">
      <c r="A70" s="510" t="s">
        <v>92</v>
      </c>
      <c r="B70" s="510"/>
      <c r="C70" s="510"/>
      <c r="D70" s="510"/>
      <c r="E70" s="511"/>
      <c r="F70" s="511"/>
    </row>
    <row r="71" ht="308" spans="1:6">
      <c r="A71" s="278" t="s">
        <v>93</v>
      </c>
      <c r="B71" s="472" t="s">
        <v>94</v>
      </c>
      <c r="C71" s="471" t="s">
        <v>85</v>
      </c>
      <c r="D71" s="278">
        <v>486473</v>
      </c>
      <c r="E71" s="475">
        <v>0</v>
      </c>
      <c r="F71" s="476">
        <f>E71*D71</f>
        <v>0</v>
      </c>
    </row>
    <row r="72" ht="224" spans="1:6">
      <c r="A72" s="278" t="s">
        <v>95</v>
      </c>
      <c r="B72" s="472" t="s">
        <v>96</v>
      </c>
      <c r="C72" s="471" t="s">
        <v>85</v>
      </c>
      <c r="D72" s="278">
        <v>374491</v>
      </c>
      <c r="E72" s="475">
        <v>0</v>
      </c>
      <c r="F72" s="476">
        <f>E72*D72</f>
        <v>0</v>
      </c>
    </row>
    <row r="73" ht="98" spans="1:6">
      <c r="A73" s="278" t="s">
        <v>97</v>
      </c>
      <c r="B73" s="472" t="s">
        <v>98</v>
      </c>
      <c r="C73" s="473" t="s">
        <v>99</v>
      </c>
      <c r="D73" s="278">
        <v>3170</v>
      </c>
      <c r="E73" s="475">
        <v>0</v>
      </c>
      <c r="F73" s="476">
        <f>E73*D73</f>
        <v>0</v>
      </c>
    </row>
    <row r="74" spans="1:6">
      <c r="A74" s="478"/>
      <c r="B74" s="479" t="s">
        <v>100</v>
      </c>
      <c r="C74" s="480"/>
      <c r="D74" s="480"/>
      <c r="E74" s="481"/>
      <c r="F74" s="482">
        <f>SUM(F71:F73)</f>
        <v>0</v>
      </c>
    </row>
    <row r="75" spans="1:6">
      <c r="A75" s="467">
        <v>6</v>
      </c>
      <c r="B75" s="468" t="s">
        <v>101</v>
      </c>
      <c r="C75" s="537"/>
      <c r="D75" s="537"/>
      <c r="E75" s="538"/>
      <c r="F75" s="538"/>
    </row>
    <row r="76" spans="1:6">
      <c r="A76" s="510" t="s">
        <v>102</v>
      </c>
      <c r="B76" s="539"/>
      <c r="C76" s="539"/>
      <c r="D76" s="539"/>
      <c r="E76" s="540"/>
      <c r="F76" s="540"/>
    </row>
    <row r="77" ht="224" spans="1:6">
      <c r="A77" s="225" t="s">
        <v>103</v>
      </c>
      <c r="B77" s="529" t="s">
        <v>104</v>
      </c>
      <c r="C77" s="541" t="s">
        <v>105</v>
      </c>
      <c r="D77" s="542"/>
      <c r="E77" s="543"/>
      <c r="F77" s="544"/>
    </row>
    <row r="78" spans="1:6">
      <c r="A78" s="229"/>
      <c r="B78" s="529" t="s">
        <v>106</v>
      </c>
      <c r="C78" s="278" t="s">
        <v>99</v>
      </c>
      <c r="D78" s="278">
        <v>813</v>
      </c>
      <c r="E78" s="475">
        <v>0</v>
      </c>
      <c r="F78" s="494">
        <f t="shared" ref="F78" si="7">E78*D78</f>
        <v>0</v>
      </c>
    </row>
    <row r="79" spans="1:6">
      <c r="A79" s="232"/>
      <c r="B79" s="515" t="s">
        <v>27</v>
      </c>
      <c r="C79" s="497" t="s">
        <v>99</v>
      </c>
      <c r="D79" s="521">
        <f>SUM(D77:D78)</f>
        <v>813</v>
      </c>
      <c r="E79" s="499"/>
      <c r="F79" s="513">
        <f>SUM(F78)</f>
        <v>0</v>
      </c>
    </row>
    <row r="80" ht="168" spans="1:6">
      <c r="A80" s="225" t="s">
        <v>107</v>
      </c>
      <c r="B80" s="529" t="s">
        <v>108</v>
      </c>
      <c r="C80" s="545"/>
      <c r="D80" s="546"/>
      <c r="E80" s="547"/>
      <c r="F80" s="548"/>
    </row>
    <row r="81" spans="1:6">
      <c r="A81" s="232"/>
      <c r="B81" s="529" t="s">
        <v>106</v>
      </c>
      <c r="C81" s="278" t="s">
        <v>99</v>
      </c>
      <c r="D81" s="278">
        <v>59</v>
      </c>
      <c r="E81" s="475">
        <v>0</v>
      </c>
      <c r="F81" s="484">
        <f t="shared" ref="F81" si="8">E81*D81</f>
        <v>0</v>
      </c>
    </row>
    <row r="82" ht="168" spans="1:6">
      <c r="A82" s="225" t="s">
        <v>109</v>
      </c>
      <c r="B82" s="529" t="s">
        <v>110</v>
      </c>
      <c r="C82" s="545"/>
      <c r="D82" s="546"/>
      <c r="E82" s="547"/>
      <c r="F82" s="548"/>
    </row>
    <row r="83" spans="1:6">
      <c r="A83" s="232"/>
      <c r="B83" s="529" t="s">
        <v>106</v>
      </c>
      <c r="C83" s="278" t="s">
        <v>99</v>
      </c>
      <c r="D83" s="278">
        <v>88</v>
      </c>
      <c r="E83" s="475">
        <v>0</v>
      </c>
      <c r="F83" s="484">
        <f t="shared" ref="F83" si="9">E83*D83</f>
        <v>0</v>
      </c>
    </row>
    <row r="84" ht="182" spans="1:6">
      <c r="A84" s="225" t="s">
        <v>111</v>
      </c>
      <c r="B84" s="529" t="s">
        <v>112</v>
      </c>
      <c r="C84" s="545"/>
      <c r="D84" s="546"/>
      <c r="E84" s="547"/>
      <c r="F84" s="548"/>
    </row>
    <row r="85" spans="1:6">
      <c r="A85" s="232"/>
      <c r="B85" s="529" t="s">
        <v>113</v>
      </c>
      <c r="C85" s="278" t="s">
        <v>99</v>
      </c>
      <c r="D85" s="278">
        <v>1308</v>
      </c>
      <c r="E85" s="475">
        <v>0</v>
      </c>
      <c r="F85" s="484">
        <f>E85*D85</f>
        <v>0</v>
      </c>
    </row>
    <row r="86" ht="182" spans="1:6">
      <c r="A86" s="225" t="s">
        <v>114</v>
      </c>
      <c r="B86" s="529" t="s">
        <v>115</v>
      </c>
      <c r="C86" s="545"/>
      <c r="D86" s="546"/>
      <c r="E86" s="547"/>
      <c r="F86" s="548"/>
    </row>
    <row r="87" spans="1:6">
      <c r="A87" s="232"/>
      <c r="B87" s="529" t="s">
        <v>113</v>
      </c>
      <c r="C87" s="278" t="s">
        <v>99</v>
      </c>
      <c r="D87" s="278">
        <v>51</v>
      </c>
      <c r="E87" s="475">
        <v>0</v>
      </c>
      <c r="F87" s="484">
        <f>E87*D87</f>
        <v>0</v>
      </c>
    </row>
    <row r="88" ht="336" spans="1:6">
      <c r="A88" s="225" t="s">
        <v>116</v>
      </c>
      <c r="B88" s="529" t="s">
        <v>117</v>
      </c>
      <c r="C88" s="545"/>
      <c r="D88" s="546"/>
      <c r="E88" s="547"/>
      <c r="F88" s="548"/>
    </row>
    <row r="89" spans="1:6">
      <c r="A89" s="232"/>
      <c r="B89" s="529" t="s">
        <v>113</v>
      </c>
      <c r="C89" s="278" t="s">
        <v>99</v>
      </c>
      <c r="D89" s="278">
        <v>136</v>
      </c>
      <c r="E89" s="475">
        <v>0</v>
      </c>
      <c r="F89" s="484">
        <f>E89*D89</f>
        <v>0</v>
      </c>
    </row>
    <row r="90" ht="210" spans="1:6">
      <c r="A90" s="225" t="s">
        <v>118</v>
      </c>
      <c r="B90" s="529" t="s">
        <v>119</v>
      </c>
      <c r="C90" s="545"/>
      <c r="D90" s="546"/>
      <c r="E90" s="547"/>
      <c r="F90" s="548"/>
    </row>
    <row r="91" spans="1:6">
      <c r="A91" s="232"/>
      <c r="B91" s="529" t="s">
        <v>113</v>
      </c>
      <c r="C91" s="278" t="s">
        <v>99</v>
      </c>
      <c r="D91" s="278">
        <v>32</v>
      </c>
      <c r="E91" s="475">
        <v>0</v>
      </c>
      <c r="F91" s="484">
        <f>E91*D91</f>
        <v>0</v>
      </c>
    </row>
    <row r="92" ht="280" spans="1:6">
      <c r="A92" s="225" t="s">
        <v>120</v>
      </c>
      <c r="B92" s="529" t="s">
        <v>121</v>
      </c>
      <c r="C92" s="545"/>
      <c r="D92" s="546"/>
      <c r="E92" s="547"/>
      <c r="F92" s="548"/>
    </row>
    <row r="93" spans="1:6">
      <c r="A93" s="229"/>
      <c r="B93" s="529" t="s">
        <v>122</v>
      </c>
      <c r="C93" s="278" t="s">
        <v>99</v>
      </c>
      <c r="D93" s="278">
        <v>216</v>
      </c>
      <c r="E93" s="475">
        <v>0</v>
      </c>
      <c r="F93" s="494">
        <f>E93*D93</f>
        <v>0</v>
      </c>
    </row>
    <row r="94" spans="1:6">
      <c r="A94" s="229"/>
      <c r="B94" s="529" t="s">
        <v>123</v>
      </c>
      <c r="C94" s="278" t="s">
        <v>99</v>
      </c>
      <c r="D94" s="278">
        <v>86</v>
      </c>
      <c r="E94" s="475">
        <v>0</v>
      </c>
      <c r="F94" s="494">
        <f>E94*D94</f>
        <v>0</v>
      </c>
    </row>
    <row r="95" spans="1:6">
      <c r="A95" s="232"/>
      <c r="B95" s="515" t="s">
        <v>27</v>
      </c>
      <c r="C95" s="497" t="s">
        <v>99</v>
      </c>
      <c r="D95" s="521">
        <f>SUM(D93:D94)</f>
        <v>302</v>
      </c>
      <c r="E95" s="499"/>
      <c r="F95" s="513">
        <f>F93+F94</f>
        <v>0</v>
      </c>
    </row>
    <row r="96" ht="196" spans="1:6">
      <c r="A96" s="225" t="s">
        <v>124</v>
      </c>
      <c r="B96" s="529" t="s">
        <v>125</v>
      </c>
      <c r="C96" s="545"/>
      <c r="D96" s="546"/>
      <c r="E96" s="547"/>
      <c r="F96" s="548"/>
    </row>
    <row r="97" spans="1:6">
      <c r="A97" s="232"/>
      <c r="B97" s="529" t="s">
        <v>106</v>
      </c>
      <c r="C97" s="278" t="s">
        <v>99</v>
      </c>
      <c r="D97" s="278">
        <v>36</v>
      </c>
      <c r="E97" s="475">
        <v>0</v>
      </c>
      <c r="F97" s="484">
        <f>E97*D97</f>
        <v>0</v>
      </c>
    </row>
    <row r="98" ht="140" spans="1:6">
      <c r="A98" s="232" t="s">
        <v>126</v>
      </c>
      <c r="B98" s="529" t="s">
        <v>127</v>
      </c>
      <c r="C98" s="278" t="s">
        <v>128</v>
      </c>
      <c r="D98" s="278">
        <v>483</v>
      </c>
      <c r="E98" s="475">
        <v>0</v>
      </c>
      <c r="F98" s="484">
        <f>E98*D98</f>
        <v>0</v>
      </c>
    </row>
    <row r="99" spans="1:6">
      <c r="A99" s="478"/>
      <c r="B99" s="479" t="s">
        <v>129</v>
      </c>
      <c r="C99" s="480"/>
      <c r="D99" s="480"/>
      <c r="E99" s="481"/>
      <c r="F99" s="482">
        <f>F79+F81+F83+F85+F89+F91+F95+F97+F98</f>
        <v>0</v>
      </c>
    </row>
    <row r="100" spans="1:6">
      <c r="A100" s="467">
        <v>7</v>
      </c>
      <c r="B100" s="468" t="s">
        <v>130</v>
      </c>
      <c r="C100" s="469"/>
      <c r="D100" s="469"/>
      <c r="E100" s="470"/>
      <c r="F100" s="470"/>
    </row>
    <row r="101" ht="40.9" customHeight="1" spans="1:6">
      <c r="A101" s="510" t="s">
        <v>131</v>
      </c>
      <c r="B101" s="539"/>
      <c r="C101" s="539"/>
      <c r="D101" s="539"/>
      <c r="E101" s="540"/>
      <c r="F101" s="540"/>
    </row>
    <row r="102" ht="126" spans="1:6">
      <c r="A102" s="278" t="s">
        <v>132</v>
      </c>
      <c r="B102" s="529" t="s">
        <v>133</v>
      </c>
      <c r="C102" s="278" t="s">
        <v>99</v>
      </c>
      <c r="D102" s="278">
        <v>102</v>
      </c>
      <c r="E102" s="475">
        <v>0</v>
      </c>
      <c r="F102" s="494">
        <f t="shared" ref="F102" si="10">E102*D102</f>
        <v>0</v>
      </c>
    </row>
    <row r="103" spans="1:6">
      <c r="A103" s="478"/>
      <c r="B103" s="479" t="s">
        <v>134</v>
      </c>
      <c r="C103" s="480"/>
      <c r="D103" s="480"/>
      <c r="E103" s="481"/>
      <c r="F103" s="482">
        <f>F101+F102</f>
        <v>0</v>
      </c>
    </row>
    <row r="104" spans="1:6">
      <c r="A104" s="467">
        <v>8</v>
      </c>
      <c r="B104" s="468" t="s">
        <v>135</v>
      </c>
      <c r="C104" s="537"/>
      <c r="D104" s="537"/>
      <c r="E104" s="538"/>
      <c r="F104" s="538"/>
    </row>
    <row r="105" ht="34.15" customHeight="1" spans="1:6">
      <c r="A105" s="510" t="s">
        <v>136</v>
      </c>
      <c r="B105" s="539"/>
      <c r="C105" s="539"/>
      <c r="D105" s="539"/>
      <c r="E105" s="540"/>
      <c r="F105" s="540"/>
    </row>
    <row r="106" ht="210" spans="1:6">
      <c r="A106" s="473" t="s">
        <v>137</v>
      </c>
      <c r="B106" s="529" t="s">
        <v>138</v>
      </c>
      <c r="C106" s="278" t="s">
        <v>99</v>
      </c>
      <c r="D106" s="278">
        <v>8500</v>
      </c>
      <c r="E106" s="475">
        <v>0</v>
      </c>
      <c r="F106" s="549">
        <f>SUM(D106*E106)</f>
        <v>0</v>
      </c>
    </row>
    <row r="107" ht="140" spans="1:6">
      <c r="A107" s="278" t="s">
        <v>139</v>
      </c>
      <c r="B107" s="529" t="s">
        <v>140</v>
      </c>
      <c r="C107" s="278" t="s">
        <v>99</v>
      </c>
      <c r="D107" s="278">
        <v>114</v>
      </c>
      <c r="E107" s="475">
        <v>0</v>
      </c>
      <c r="F107" s="549">
        <f>SUM(D107*E107)</f>
        <v>0</v>
      </c>
    </row>
    <row r="108" ht="84" spans="1:6">
      <c r="A108" s="278" t="s">
        <v>141</v>
      </c>
      <c r="B108" s="529" t="s">
        <v>142</v>
      </c>
      <c r="C108" s="278" t="s">
        <v>99</v>
      </c>
      <c r="D108" s="278">
        <v>266</v>
      </c>
      <c r="E108" s="475">
        <v>0</v>
      </c>
      <c r="F108" s="549">
        <f>SUM(D108*E108)</f>
        <v>0</v>
      </c>
    </row>
    <row r="109" ht="112" spans="1:6">
      <c r="A109" s="278" t="s">
        <v>143</v>
      </c>
      <c r="B109" s="529" t="s">
        <v>144</v>
      </c>
      <c r="C109" s="278" t="s">
        <v>99</v>
      </c>
      <c r="D109" s="278">
        <v>74</v>
      </c>
      <c r="E109" s="475">
        <v>0</v>
      </c>
      <c r="F109" s="549">
        <f>SUM(D109*E109)</f>
        <v>0</v>
      </c>
    </row>
    <row r="110" spans="1:6">
      <c r="A110" s="478"/>
      <c r="B110" s="479" t="s">
        <v>145</v>
      </c>
      <c r="C110" s="480"/>
      <c r="D110" s="480"/>
      <c r="E110" s="481"/>
      <c r="F110" s="482">
        <f>SUM(F106:F109)</f>
        <v>0</v>
      </c>
    </row>
    <row r="111" spans="1:6">
      <c r="A111" s="467">
        <v>9</v>
      </c>
      <c r="B111" s="468" t="s">
        <v>146</v>
      </c>
      <c r="C111" s="469"/>
      <c r="D111" s="469"/>
      <c r="E111" s="470"/>
      <c r="F111" s="470"/>
    </row>
    <row r="112" ht="32.45" customHeight="1" spans="1:6">
      <c r="A112" s="510" t="s">
        <v>147</v>
      </c>
      <c r="B112" s="539"/>
      <c r="C112" s="539"/>
      <c r="D112" s="539"/>
      <c r="E112" s="540"/>
      <c r="F112" s="540"/>
    </row>
    <row r="113" ht="98" spans="1:6">
      <c r="A113" s="225" t="s">
        <v>148</v>
      </c>
      <c r="B113" s="472" t="s">
        <v>149</v>
      </c>
      <c r="C113" s="278"/>
      <c r="D113" s="536"/>
      <c r="E113" s="550"/>
      <c r="F113" s="551"/>
    </row>
    <row r="114" spans="1:6">
      <c r="A114" s="229"/>
      <c r="B114" s="529" t="s">
        <v>113</v>
      </c>
      <c r="C114" s="278" t="s">
        <v>99</v>
      </c>
      <c r="D114" s="278">
        <v>277</v>
      </c>
      <c r="E114" s="475">
        <v>0</v>
      </c>
      <c r="F114" s="549">
        <f>SUM(D114*E114)</f>
        <v>0</v>
      </c>
    </row>
    <row r="115" spans="1:6">
      <c r="A115" s="229"/>
      <c r="B115" s="529" t="s">
        <v>106</v>
      </c>
      <c r="C115" s="278" t="s">
        <v>99</v>
      </c>
      <c r="D115" s="278">
        <v>1816</v>
      </c>
      <c r="E115" s="475">
        <v>0</v>
      </c>
      <c r="F115" s="549">
        <f>SUM(D115*E115)</f>
        <v>0</v>
      </c>
    </row>
    <row r="116" spans="1:6">
      <c r="A116" s="232"/>
      <c r="B116" s="515" t="s">
        <v>27</v>
      </c>
      <c r="C116" s="497" t="s">
        <v>99</v>
      </c>
      <c r="D116" s="521">
        <f>SUM(D113:D115)</f>
        <v>2093</v>
      </c>
      <c r="E116" s="499"/>
      <c r="F116" s="552">
        <f>SUM(F114:F115)</f>
        <v>0</v>
      </c>
    </row>
    <row r="117" ht="98" spans="1:6">
      <c r="A117" s="225" t="s">
        <v>150</v>
      </c>
      <c r="B117" s="472" t="s">
        <v>151</v>
      </c>
      <c r="C117" s="278"/>
      <c r="D117" s="536"/>
      <c r="E117" s="550"/>
      <c r="F117" s="551"/>
    </row>
    <row r="118" spans="1:6">
      <c r="A118" s="232"/>
      <c r="B118" s="529" t="s">
        <v>106</v>
      </c>
      <c r="C118" s="278" t="s">
        <v>99</v>
      </c>
      <c r="D118" s="278">
        <v>86</v>
      </c>
      <c r="E118" s="475">
        <v>0</v>
      </c>
      <c r="F118" s="553">
        <f>SUM(D118*E118)</f>
        <v>0</v>
      </c>
    </row>
    <row r="119" ht="140" spans="1:6">
      <c r="A119" s="225" t="s">
        <v>152</v>
      </c>
      <c r="B119" s="472" t="s">
        <v>153</v>
      </c>
      <c r="C119" s="278"/>
      <c r="D119" s="536"/>
      <c r="E119" s="550"/>
      <c r="F119" s="551"/>
    </row>
    <row r="120" spans="1:6">
      <c r="A120" s="229"/>
      <c r="B120" s="529" t="s">
        <v>113</v>
      </c>
      <c r="C120" s="278" t="s">
        <v>99</v>
      </c>
      <c r="D120" s="278">
        <v>277</v>
      </c>
      <c r="E120" s="475">
        <v>0</v>
      </c>
      <c r="F120" s="549">
        <f>SUM(D120*E120)</f>
        <v>0</v>
      </c>
    </row>
    <row r="121" spans="1:6">
      <c r="A121" s="229"/>
      <c r="B121" s="529" t="s">
        <v>106</v>
      </c>
      <c r="C121" s="278" t="s">
        <v>99</v>
      </c>
      <c r="D121" s="278">
        <v>1816</v>
      </c>
      <c r="E121" s="475">
        <v>0</v>
      </c>
      <c r="F121" s="549">
        <f>SUM(D121*E121)</f>
        <v>0</v>
      </c>
    </row>
    <row r="122" spans="1:6">
      <c r="A122" s="229"/>
      <c r="B122" s="515" t="s">
        <v>27</v>
      </c>
      <c r="C122" s="497" t="s">
        <v>99</v>
      </c>
      <c r="D122" s="521">
        <f>SUM(D120:D121)</f>
        <v>2093</v>
      </c>
      <c r="E122" s="499"/>
      <c r="F122" s="552">
        <f>SUM(F120:F121)</f>
        <v>0</v>
      </c>
    </row>
    <row r="123" ht="140" spans="1:6">
      <c r="A123" s="225" t="s">
        <v>154</v>
      </c>
      <c r="B123" s="472" t="s">
        <v>155</v>
      </c>
      <c r="C123" s="278"/>
      <c r="D123" s="536"/>
      <c r="E123" s="550"/>
      <c r="F123" s="551"/>
    </row>
    <row r="124" spans="1:6">
      <c r="A124" s="229"/>
      <c r="B124" s="529" t="s">
        <v>113</v>
      </c>
      <c r="C124" s="278" t="s">
        <v>99</v>
      </c>
      <c r="D124" s="278">
        <v>86</v>
      </c>
      <c r="E124" s="475">
        <v>0</v>
      </c>
      <c r="F124" s="549">
        <f>SUM(D124*E124)</f>
        <v>0</v>
      </c>
    </row>
    <row r="125" spans="1:6">
      <c r="A125" s="232"/>
      <c r="B125" s="515" t="s">
        <v>27</v>
      </c>
      <c r="C125" s="497" t="s">
        <v>99</v>
      </c>
      <c r="D125" s="521">
        <f>SUM(D123:D124)</f>
        <v>86</v>
      </c>
      <c r="E125" s="499"/>
      <c r="F125" s="552">
        <f>SUM(F124)</f>
        <v>0</v>
      </c>
    </row>
    <row r="126" ht="238" spans="1:6">
      <c r="A126" s="225" t="s">
        <v>156</v>
      </c>
      <c r="B126" s="554" t="s">
        <v>157</v>
      </c>
      <c r="C126" s="278"/>
      <c r="D126" s="536"/>
      <c r="E126" s="550"/>
      <c r="F126" s="551"/>
    </row>
    <row r="127" spans="1:6">
      <c r="A127" s="229"/>
      <c r="B127" s="529" t="s">
        <v>113</v>
      </c>
      <c r="C127" s="278" t="s">
        <v>99</v>
      </c>
      <c r="D127" s="278">
        <v>2302</v>
      </c>
      <c r="E127" s="475">
        <v>0</v>
      </c>
      <c r="F127" s="549">
        <f>SUM(D127*E127)</f>
        <v>0</v>
      </c>
    </row>
    <row r="128" spans="1:6">
      <c r="A128" s="232"/>
      <c r="B128" s="515" t="s">
        <v>27</v>
      </c>
      <c r="C128" s="497" t="s">
        <v>99</v>
      </c>
      <c r="D128" s="521">
        <f>SUM(D126:D127)</f>
        <v>2302</v>
      </c>
      <c r="E128" s="499"/>
      <c r="F128" s="552">
        <f>SUM(F127)</f>
        <v>0</v>
      </c>
    </row>
    <row r="129" spans="1:6">
      <c r="A129" s="478"/>
      <c r="B129" s="479" t="s">
        <v>158</v>
      </c>
      <c r="C129" s="480"/>
      <c r="D129" s="480"/>
      <c r="E129" s="481"/>
      <c r="F129" s="482">
        <f>F116+F118+F122+F125+F128</f>
        <v>0</v>
      </c>
    </row>
    <row r="130" spans="1:6">
      <c r="A130" s="467">
        <v>10</v>
      </c>
      <c r="B130" s="468" t="s">
        <v>159</v>
      </c>
      <c r="C130" s="469"/>
      <c r="D130" s="469"/>
      <c r="E130" s="470"/>
      <c r="F130" s="470"/>
    </row>
    <row r="131" ht="35.45" customHeight="1" spans="1:6">
      <c r="A131" s="555" t="s">
        <v>160</v>
      </c>
      <c r="B131" s="556"/>
      <c r="C131" s="556"/>
      <c r="D131" s="556"/>
      <c r="E131" s="557"/>
      <c r="F131" s="557"/>
    </row>
    <row r="132" ht="168" spans="1:6">
      <c r="A132" s="225" t="s">
        <v>161</v>
      </c>
      <c r="B132" s="472" t="s">
        <v>162</v>
      </c>
      <c r="C132" s="545"/>
      <c r="D132" s="546"/>
      <c r="E132" s="547"/>
      <c r="F132" s="548"/>
    </row>
    <row r="133" spans="1:6">
      <c r="A133" s="229"/>
      <c r="B133" s="529" t="s">
        <v>113</v>
      </c>
      <c r="C133" s="278" t="s">
        <v>99</v>
      </c>
      <c r="D133" s="278">
        <v>427</v>
      </c>
      <c r="E133" s="475">
        <v>0</v>
      </c>
      <c r="F133" s="549">
        <f>SUM(D133*E133)</f>
        <v>0</v>
      </c>
    </row>
    <row r="134" spans="1:6">
      <c r="A134" s="229"/>
      <c r="B134" s="529" t="s">
        <v>106</v>
      </c>
      <c r="C134" s="278" t="s">
        <v>99</v>
      </c>
      <c r="D134" s="278">
        <v>235</v>
      </c>
      <c r="E134" s="475">
        <v>0</v>
      </c>
      <c r="F134" s="549">
        <f>SUM(D134*E134)</f>
        <v>0</v>
      </c>
    </row>
    <row r="135" spans="1:6">
      <c r="A135" s="232"/>
      <c r="B135" s="515" t="s">
        <v>27</v>
      </c>
      <c r="C135" s="497" t="s">
        <v>99</v>
      </c>
      <c r="D135" s="521">
        <f>SUM(D133:D134)</f>
        <v>662</v>
      </c>
      <c r="E135" s="499"/>
      <c r="F135" s="552">
        <f>F133+F134</f>
        <v>0</v>
      </c>
    </row>
    <row r="136" ht="126" spans="1:6">
      <c r="A136" s="232" t="s">
        <v>163</v>
      </c>
      <c r="B136" s="472" t="s">
        <v>164</v>
      </c>
      <c r="C136" s="278" t="s">
        <v>128</v>
      </c>
      <c r="D136" s="278">
        <v>870</v>
      </c>
      <c r="E136" s="475">
        <v>0</v>
      </c>
      <c r="F136" s="552">
        <f>F134+F135</f>
        <v>0</v>
      </c>
    </row>
    <row r="137" spans="1:6">
      <c r="A137" s="478"/>
      <c r="B137" s="479" t="s">
        <v>165</v>
      </c>
      <c r="C137" s="480"/>
      <c r="D137" s="480"/>
      <c r="E137" s="481"/>
      <c r="F137" s="482">
        <f>F135+F136</f>
        <v>0</v>
      </c>
    </row>
    <row r="138" spans="1:6">
      <c r="A138" s="467">
        <v>11</v>
      </c>
      <c r="B138" s="468" t="s">
        <v>166</v>
      </c>
      <c r="C138" s="469"/>
      <c r="D138" s="469"/>
      <c r="E138" s="470"/>
      <c r="F138" s="470"/>
    </row>
    <row r="139" ht="35.45" customHeight="1" spans="1:6">
      <c r="A139" s="510" t="s">
        <v>167</v>
      </c>
      <c r="B139" s="539"/>
      <c r="C139" s="539"/>
      <c r="D139" s="539"/>
      <c r="E139" s="540"/>
      <c r="F139" s="540"/>
    </row>
    <row r="140" ht="78.6" customHeight="1" spans="1:6">
      <c r="A140" s="510" t="s">
        <v>168</v>
      </c>
      <c r="B140" s="510"/>
      <c r="C140" s="510"/>
      <c r="D140" s="510"/>
      <c r="E140" s="511"/>
      <c r="F140" s="511"/>
    </row>
    <row r="141" ht="140" spans="1:6">
      <c r="A141" s="278" t="s">
        <v>169</v>
      </c>
      <c r="B141" s="472" t="s">
        <v>170</v>
      </c>
      <c r="C141" s="278" t="s">
        <v>99</v>
      </c>
      <c r="D141" s="278">
        <v>6638</v>
      </c>
      <c r="E141" s="475">
        <v>0</v>
      </c>
      <c r="F141" s="549">
        <f>SUM(D141*E141)</f>
        <v>0</v>
      </c>
    </row>
    <row r="142" ht="224" spans="1:6">
      <c r="A142" s="278" t="s">
        <v>171</v>
      </c>
      <c r="B142" s="472" t="s">
        <v>172</v>
      </c>
      <c r="C142" s="278" t="s">
        <v>99</v>
      </c>
      <c r="D142" s="278">
        <v>11769</v>
      </c>
      <c r="E142" s="475">
        <v>0</v>
      </c>
      <c r="F142" s="549">
        <f>SUM(D142*E142)</f>
        <v>0</v>
      </c>
    </row>
    <row r="143" ht="224" spans="1:6">
      <c r="A143" s="278" t="s">
        <v>173</v>
      </c>
      <c r="B143" s="472" t="s">
        <v>174</v>
      </c>
      <c r="C143" s="278" t="s">
        <v>99</v>
      </c>
      <c r="D143" s="278">
        <v>5132</v>
      </c>
      <c r="E143" s="475">
        <v>0</v>
      </c>
      <c r="F143" s="549">
        <f>SUM(D143*E143)</f>
        <v>0</v>
      </c>
    </row>
    <row r="144" ht="98" spans="1:6">
      <c r="A144" s="278" t="s">
        <v>175</v>
      </c>
      <c r="B144" s="554" t="s">
        <v>176</v>
      </c>
      <c r="C144" s="278" t="s">
        <v>99</v>
      </c>
      <c r="D144" s="278">
        <v>1500</v>
      </c>
      <c r="E144" s="475">
        <v>0</v>
      </c>
      <c r="F144" s="549">
        <f>SUM(D144*E144)</f>
        <v>0</v>
      </c>
    </row>
    <row r="145" spans="1:6">
      <c r="A145" s="478"/>
      <c r="B145" s="479" t="s">
        <v>177</v>
      </c>
      <c r="C145" s="480"/>
      <c r="D145" s="480"/>
      <c r="E145" s="481"/>
      <c r="F145" s="482">
        <f>SUM(F141:F144)</f>
        <v>0</v>
      </c>
    </row>
    <row r="146" spans="1:6">
      <c r="A146" s="467">
        <v>12</v>
      </c>
      <c r="B146" s="468" t="s">
        <v>178</v>
      </c>
      <c r="C146" s="469"/>
      <c r="D146" s="469"/>
      <c r="E146" s="470"/>
      <c r="F146" s="470"/>
    </row>
    <row r="147" spans="1:6">
      <c r="A147" s="555" t="s">
        <v>179</v>
      </c>
      <c r="B147" s="556"/>
      <c r="C147" s="556"/>
      <c r="D147" s="556"/>
      <c r="E147" s="557"/>
      <c r="F147" s="557"/>
    </row>
    <row r="148" ht="238" spans="1:6">
      <c r="A148" s="225" t="s">
        <v>180</v>
      </c>
      <c r="B148" s="529" t="s">
        <v>181</v>
      </c>
      <c r="C148" s="181"/>
      <c r="D148" s="181"/>
      <c r="E148" s="183"/>
      <c r="F148" s="183"/>
    </row>
    <row r="149" spans="1:6">
      <c r="A149" s="229"/>
      <c r="B149" s="536" t="s">
        <v>182</v>
      </c>
      <c r="C149" s="278" t="s">
        <v>99</v>
      </c>
      <c r="D149" s="278">
        <v>6738</v>
      </c>
      <c r="E149" s="475">
        <v>0</v>
      </c>
      <c r="F149" s="549">
        <f>SUM(D149*E149)</f>
        <v>0</v>
      </c>
    </row>
    <row r="150" spans="1:6">
      <c r="A150" s="229"/>
      <c r="B150" s="536" t="s">
        <v>183</v>
      </c>
      <c r="C150" s="278" t="s">
        <v>99</v>
      </c>
      <c r="D150" s="278">
        <v>1424</v>
      </c>
      <c r="E150" s="475">
        <v>0</v>
      </c>
      <c r="F150" s="549">
        <f>SUM(D150*E150)</f>
        <v>0</v>
      </c>
    </row>
    <row r="151" spans="1:6">
      <c r="A151" s="232"/>
      <c r="B151" s="515" t="s">
        <v>27</v>
      </c>
      <c r="C151" s="497" t="s">
        <v>99</v>
      </c>
      <c r="D151" s="521">
        <f>SUM(D149:D150)</f>
        <v>8162</v>
      </c>
      <c r="E151" s="499"/>
      <c r="F151" s="552">
        <f>F149+F150</f>
        <v>0</v>
      </c>
    </row>
    <row r="152" spans="1:6">
      <c r="A152" s="478"/>
      <c r="B152" s="479" t="s">
        <v>184</v>
      </c>
      <c r="C152" s="480"/>
      <c r="D152" s="480"/>
      <c r="E152" s="481"/>
      <c r="F152" s="482">
        <f>F151</f>
        <v>0</v>
      </c>
    </row>
    <row r="153" spans="1:6">
      <c r="A153" s="467">
        <v>13</v>
      </c>
      <c r="B153" s="468" t="s">
        <v>185</v>
      </c>
      <c r="C153" s="469"/>
      <c r="D153" s="469"/>
      <c r="E153" s="470"/>
      <c r="F153" s="470"/>
    </row>
    <row r="154" spans="1:6">
      <c r="A154" s="555" t="s">
        <v>186</v>
      </c>
      <c r="B154" s="556"/>
      <c r="C154" s="556"/>
      <c r="D154" s="556"/>
      <c r="E154" s="557"/>
      <c r="F154" s="557"/>
    </row>
    <row r="155" ht="154" spans="1:6">
      <c r="A155" s="558" t="s">
        <v>187</v>
      </c>
      <c r="B155" s="559" t="s">
        <v>188</v>
      </c>
      <c r="C155" s="501"/>
      <c r="D155" s="502"/>
      <c r="E155" s="503"/>
      <c r="F155" s="504"/>
    </row>
    <row r="156" ht="16" spans="1:6">
      <c r="A156" s="560"/>
      <c r="B156" s="561" t="s">
        <v>189</v>
      </c>
      <c r="C156" s="471" t="s">
        <v>19</v>
      </c>
      <c r="D156" s="493">
        <v>1130</v>
      </c>
      <c r="E156" s="475">
        <v>0</v>
      </c>
      <c r="F156" s="475">
        <f>E156*D156</f>
        <v>0</v>
      </c>
    </row>
    <row r="157" ht="16" spans="1:6">
      <c r="A157" s="560"/>
      <c r="B157" s="561" t="s">
        <v>190</v>
      </c>
      <c r="C157" s="471" t="s">
        <v>19</v>
      </c>
      <c r="D157" s="493">
        <v>1130</v>
      </c>
      <c r="E157" s="475">
        <v>0</v>
      </c>
      <c r="F157" s="475">
        <f t="shared" ref="F157:F159" si="11">E157*D157</f>
        <v>0</v>
      </c>
    </row>
    <row r="158" ht="16" spans="1:6">
      <c r="A158" s="560"/>
      <c r="B158" s="561" t="s">
        <v>191</v>
      </c>
      <c r="C158" s="471" t="s">
        <v>19</v>
      </c>
      <c r="D158" s="493">
        <v>411</v>
      </c>
      <c r="E158" s="475">
        <v>0</v>
      </c>
      <c r="F158" s="475">
        <f t="shared" si="11"/>
        <v>0</v>
      </c>
    </row>
    <row r="159" ht="16" spans="1:6">
      <c r="A159" s="560"/>
      <c r="B159" s="561" t="s">
        <v>192</v>
      </c>
      <c r="C159" s="471" t="s">
        <v>19</v>
      </c>
      <c r="D159" s="493">
        <v>411</v>
      </c>
      <c r="E159" s="475">
        <v>0</v>
      </c>
      <c r="F159" s="475">
        <f t="shared" si="11"/>
        <v>0</v>
      </c>
    </row>
    <row r="160" spans="1:6">
      <c r="A160" s="562"/>
      <c r="B160" s="515" t="s">
        <v>27</v>
      </c>
      <c r="C160" s="497" t="s">
        <v>99</v>
      </c>
      <c r="D160" s="563">
        <f>SUM(D156:D159)</f>
        <v>3082</v>
      </c>
      <c r="E160" s="499"/>
      <c r="F160" s="552">
        <f>F156+F157+F158+F159</f>
        <v>0</v>
      </c>
    </row>
    <row r="161" spans="1:6">
      <c r="A161" s="478"/>
      <c r="B161" s="479" t="s">
        <v>193</v>
      </c>
      <c r="C161" s="564"/>
      <c r="D161" s="565"/>
      <c r="E161" s="566"/>
      <c r="F161" s="482">
        <f>F160</f>
        <v>0</v>
      </c>
    </row>
    <row r="162" spans="1:6">
      <c r="A162" s="467">
        <v>14</v>
      </c>
      <c r="B162" s="468" t="s">
        <v>194</v>
      </c>
      <c r="C162" s="468"/>
      <c r="D162" s="468"/>
      <c r="E162" s="567"/>
      <c r="F162" s="567"/>
    </row>
    <row r="163" ht="55.9" customHeight="1" spans="1:6">
      <c r="A163" s="555" t="s">
        <v>195</v>
      </c>
      <c r="B163" s="556"/>
      <c r="C163" s="556"/>
      <c r="D163" s="556"/>
      <c r="E163" s="557"/>
      <c r="F163" s="557"/>
    </row>
    <row r="164" ht="70.15" customHeight="1" spans="1:6">
      <c r="A164" s="568" t="s">
        <v>196</v>
      </c>
      <c r="B164" s="569"/>
      <c r="C164" s="569"/>
      <c r="D164" s="569"/>
      <c r="E164" s="570"/>
      <c r="F164" s="571"/>
    </row>
    <row r="165" spans="1:6">
      <c r="A165" s="572" t="s">
        <v>197</v>
      </c>
      <c r="B165" s="573" t="s">
        <v>198</v>
      </c>
      <c r="C165" s="574"/>
      <c r="D165" s="574"/>
      <c r="E165" s="575"/>
      <c r="F165" s="575"/>
    </row>
    <row r="166" ht="210" spans="1:6">
      <c r="A166" s="278" t="s">
        <v>199</v>
      </c>
      <c r="B166" s="472" t="s">
        <v>200</v>
      </c>
      <c r="C166" s="524"/>
      <c r="D166" s="525"/>
      <c r="E166" s="526"/>
      <c r="F166" s="527"/>
    </row>
    <row r="167" spans="1:6">
      <c r="A167" s="278"/>
      <c r="B167" s="576" t="s">
        <v>201</v>
      </c>
      <c r="C167" s="577"/>
      <c r="D167" s="577"/>
      <c r="E167" s="578"/>
      <c r="F167" s="578"/>
    </row>
    <row r="168" spans="1:6">
      <c r="A168" s="278"/>
      <c r="B168" s="579" t="s">
        <v>202</v>
      </c>
      <c r="C168" s="580" t="s">
        <v>203</v>
      </c>
      <c r="D168" s="471">
        <v>12</v>
      </c>
      <c r="E168" s="475">
        <v>0</v>
      </c>
      <c r="F168" s="476">
        <f>E168*D168</f>
        <v>0</v>
      </c>
    </row>
    <row r="169" spans="1:6">
      <c r="A169" s="278"/>
      <c r="B169" s="576" t="s">
        <v>204</v>
      </c>
      <c r="C169" s="577"/>
      <c r="D169" s="577"/>
      <c r="E169" s="578"/>
      <c r="F169" s="578"/>
    </row>
    <row r="170" spans="1:6">
      <c r="A170" s="278"/>
      <c r="B170" s="579" t="s">
        <v>205</v>
      </c>
      <c r="C170" s="580" t="s">
        <v>203</v>
      </c>
      <c r="D170" s="471">
        <v>2</v>
      </c>
      <c r="E170" s="475">
        <v>0</v>
      </c>
      <c r="F170" s="476">
        <f>E170*D170</f>
        <v>0</v>
      </c>
    </row>
    <row r="171" spans="1:6">
      <c r="A171" s="278"/>
      <c r="B171" s="576" t="s">
        <v>206</v>
      </c>
      <c r="C171" s="577"/>
      <c r="D171" s="577"/>
      <c r="E171" s="578"/>
      <c r="F171" s="578"/>
    </row>
    <row r="172" spans="1:6">
      <c r="A172" s="278"/>
      <c r="B172" s="579" t="s">
        <v>202</v>
      </c>
      <c r="C172" s="580" t="s">
        <v>203</v>
      </c>
      <c r="D172" s="471">
        <v>10</v>
      </c>
      <c r="E172" s="475">
        <v>0</v>
      </c>
      <c r="F172" s="476">
        <f>E172*D172</f>
        <v>0</v>
      </c>
    </row>
    <row r="173" spans="1:6">
      <c r="A173" s="278"/>
      <c r="B173" s="576" t="s">
        <v>207</v>
      </c>
      <c r="C173" s="577"/>
      <c r="D173" s="577"/>
      <c r="E173" s="578"/>
      <c r="F173" s="578"/>
    </row>
    <row r="174" spans="1:6">
      <c r="A174" s="278"/>
      <c r="B174" s="579" t="s">
        <v>202</v>
      </c>
      <c r="C174" s="580" t="s">
        <v>203</v>
      </c>
      <c r="D174" s="471">
        <v>10</v>
      </c>
      <c r="E174" s="475">
        <v>0</v>
      </c>
      <c r="F174" s="476">
        <f>E174*D174</f>
        <v>0</v>
      </c>
    </row>
    <row r="175" spans="1:6">
      <c r="A175" s="581" t="s">
        <v>208</v>
      </c>
      <c r="B175" s="573" t="s">
        <v>209</v>
      </c>
      <c r="C175" s="574"/>
      <c r="D175" s="574"/>
      <c r="E175" s="575"/>
      <c r="F175" s="575"/>
    </row>
    <row r="176" ht="168" spans="1:6">
      <c r="A176" s="582" t="s">
        <v>210</v>
      </c>
      <c r="B176" s="487" t="s">
        <v>211</v>
      </c>
      <c r="C176" s="580" t="s">
        <v>203</v>
      </c>
      <c r="D176" s="471">
        <v>34</v>
      </c>
      <c r="E176" s="475">
        <v>0</v>
      </c>
      <c r="F176" s="476">
        <f>E176*D176</f>
        <v>0</v>
      </c>
    </row>
    <row r="177" ht="154" spans="1:6">
      <c r="A177" s="582" t="s">
        <v>212</v>
      </c>
      <c r="B177" s="487" t="s">
        <v>213</v>
      </c>
      <c r="C177" s="580" t="s">
        <v>203</v>
      </c>
      <c r="D177" s="471">
        <v>48</v>
      </c>
      <c r="E177" s="475">
        <v>0</v>
      </c>
      <c r="F177" s="476">
        <f>E177*D177</f>
        <v>0</v>
      </c>
    </row>
    <row r="178" spans="1:6">
      <c r="A178" s="581" t="s">
        <v>214</v>
      </c>
      <c r="B178" s="573" t="s">
        <v>215</v>
      </c>
      <c r="C178" s="574"/>
      <c r="D178" s="574"/>
      <c r="E178" s="575"/>
      <c r="F178" s="575"/>
    </row>
    <row r="179" ht="140" spans="1:6">
      <c r="A179" s="471"/>
      <c r="B179" s="529" t="s">
        <v>216</v>
      </c>
      <c r="C179" s="501"/>
      <c r="D179" s="502"/>
      <c r="E179" s="503"/>
      <c r="F179" s="504"/>
    </row>
    <row r="180" spans="1:6">
      <c r="A180" s="486" t="s">
        <v>217</v>
      </c>
      <c r="B180" s="576" t="s">
        <v>218</v>
      </c>
      <c r="C180" s="583"/>
      <c r="D180" s="584"/>
      <c r="E180" s="585"/>
      <c r="F180" s="586"/>
    </row>
    <row r="181" spans="1:6">
      <c r="A181" s="505"/>
      <c r="B181" s="579" t="s">
        <v>219</v>
      </c>
      <c r="C181" s="580" t="s">
        <v>203</v>
      </c>
      <c r="D181" s="471">
        <v>6</v>
      </c>
      <c r="E181" s="475">
        <v>0</v>
      </c>
      <c r="F181" s="476">
        <f>E181*D181</f>
        <v>0</v>
      </c>
    </row>
    <row r="182" ht="126" spans="1:6">
      <c r="A182" s="278"/>
      <c r="B182" s="529" t="s">
        <v>220</v>
      </c>
      <c r="C182" s="524"/>
      <c r="D182" s="525"/>
      <c r="E182" s="526"/>
      <c r="F182" s="527"/>
    </row>
    <row r="183" spans="1:6">
      <c r="A183" s="225" t="s">
        <v>221</v>
      </c>
      <c r="B183" s="576" t="s">
        <v>222</v>
      </c>
      <c r="C183" s="580"/>
      <c r="D183" s="580"/>
      <c r="E183" s="587"/>
      <c r="F183" s="587"/>
    </row>
    <row r="184" spans="1:6">
      <c r="A184" s="232"/>
      <c r="B184" s="579" t="s">
        <v>223</v>
      </c>
      <c r="C184" s="580" t="s">
        <v>203</v>
      </c>
      <c r="D184" s="471">
        <v>16</v>
      </c>
      <c r="E184" s="475">
        <v>0</v>
      </c>
      <c r="F184" s="476">
        <f>E184*D184</f>
        <v>0</v>
      </c>
    </row>
    <row r="185" spans="1:6">
      <c r="A185" s="225" t="s">
        <v>224</v>
      </c>
      <c r="B185" s="576" t="s">
        <v>225</v>
      </c>
      <c r="C185" s="580"/>
      <c r="D185" s="580"/>
      <c r="E185" s="587"/>
      <c r="F185" s="587"/>
    </row>
    <row r="186" spans="1:6">
      <c r="A186" s="232"/>
      <c r="B186" s="579" t="s">
        <v>223</v>
      </c>
      <c r="C186" s="580" t="s">
        <v>203</v>
      </c>
      <c r="D186" s="471">
        <v>16</v>
      </c>
      <c r="E186" s="475">
        <v>0</v>
      </c>
      <c r="F186" s="476">
        <f>E186*D186</f>
        <v>0</v>
      </c>
    </row>
    <row r="187" spans="1:6">
      <c r="A187" s="581" t="s">
        <v>226</v>
      </c>
      <c r="B187" s="573" t="s">
        <v>227</v>
      </c>
      <c r="C187" s="574"/>
      <c r="D187" s="574"/>
      <c r="E187" s="575"/>
      <c r="F187" s="575"/>
    </row>
    <row r="188" ht="140" spans="1:6">
      <c r="A188" s="278"/>
      <c r="B188" s="472" t="s">
        <v>228</v>
      </c>
      <c r="C188" s="524"/>
      <c r="D188" s="525"/>
      <c r="E188" s="526"/>
      <c r="F188" s="527"/>
    </row>
    <row r="189" spans="1:6">
      <c r="A189" s="225" t="s">
        <v>229</v>
      </c>
      <c r="B189" s="576" t="s">
        <v>230</v>
      </c>
      <c r="C189" s="583"/>
      <c r="D189" s="584"/>
      <c r="E189" s="585"/>
      <c r="F189" s="586"/>
    </row>
    <row r="190" spans="1:6">
      <c r="A190" s="232"/>
      <c r="B190" s="579" t="s">
        <v>219</v>
      </c>
      <c r="C190" s="580" t="s">
        <v>203</v>
      </c>
      <c r="D190" s="471">
        <v>2</v>
      </c>
      <c r="E190" s="475">
        <v>0</v>
      </c>
      <c r="F190" s="476">
        <f>E190*D190</f>
        <v>0</v>
      </c>
    </row>
    <row r="191" spans="1:6">
      <c r="A191" s="225" t="s">
        <v>231</v>
      </c>
      <c r="B191" s="576" t="s">
        <v>232</v>
      </c>
      <c r="C191" s="583"/>
      <c r="D191" s="584"/>
      <c r="E191" s="585"/>
      <c r="F191" s="586"/>
    </row>
    <row r="192" spans="1:6">
      <c r="A192" s="232"/>
      <c r="B192" s="579" t="s">
        <v>233</v>
      </c>
      <c r="C192" s="580" t="s">
        <v>203</v>
      </c>
      <c r="D192" s="471">
        <v>10</v>
      </c>
      <c r="E192" s="475">
        <v>0</v>
      </c>
      <c r="F192" s="476">
        <f>E192*D192</f>
        <v>0</v>
      </c>
    </row>
    <row r="193" spans="1:6">
      <c r="A193" s="581" t="s">
        <v>234</v>
      </c>
      <c r="B193" s="573" t="s">
        <v>235</v>
      </c>
      <c r="C193" s="574"/>
      <c r="D193" s="574"/>
      <c r="E193" s="575"/>
      <c r="F193" s="575"/>
    </row>
    <row r="194" ht="182" spans="1:6">
      <c r="A194" s="278"/>
      <c r="B194" s="472" t="s">
        <v>236</v>
      </c>
      <c r="C194" s="580" t="s">
        <v>203</v>
      </c>
      <c r="D194" s="278">
        <v>1</v>
      </c>
      <c r="E194" s="475">
        <v>0</v>
      </c>
      <c r="F194" s="476">
        <f>E194*D194</f>
        <v>0</v>
      </c>
    </row>
    <row r="195" spans="1:6">
      <c r="A195" s="581" t="s">
        <v>237</v>
      </c>
      <c r="B195" s="573" t="s">
        <v>238</v>
      </c>
      <c r="C195" s="574"/>
      <c r="D195" s="574"/>
      <c r="E195" s="575"/>
      <c r="F195" s="575"/>
    </row>
    <row r="196" ht="196" spans="1:6">
      <c r="A196" s="278"/>
      <c r="B196" s="529" t="s">
        <v>239</v>
      </c>
      <c r="C196" s="580" t="s">
        <v>203</v>
      </c>
      <c r="D196" s="278">
        <v>2</v>
      </c>
      <c r="E196" s="475">
        <v>0</v>
      </c>
      <c r="F196" s="476">
        <f>E196*D196</f>
        <v>0</v>
      </c>
    </row>
    <row r="197" spans="1:6">
      <c r="A197" s="581" t="s">
        <v>240</v>
      </c>
      <c r="B197" s="573" t="s">
        <v>241</v>
      </c>
      <c r="C197" s="574"/>
      <c r="D197" s="574"/>
      <c r="E197" s="575"/>
      <c r="F197" s="575"/>
    </row>
    <row r="198" ht="182" spans="1:6">
      <c r="A198" s="588"/>
      <c r="B198" s="589" t="s">
        <v>242</v>
      </c>
      <c r="C198" s="590"/>
      <c r="D198" s="591"/>
      <c r="E198" s="592"/>
      <c r="F198" s="593"/>
    </row>
    <row r="199" spans="1:6">
      <c r="A199" s="594" t="s">
        <v>243</v>
      </c>
      <c r="B199" s="576" t="s">
        <v>244</v>
      </c>
      <c r="C199" s="583"/>
      <c r="D199" s="584"/>
      <c r="E199" s="585"/>
      <c r="F199" s="586"/>
    </row>
    <row r="200" spans="1:6">
      <c r="A200" s="210"/>
      <c r="B200" s="579" t="s">
        <v>245</v>
      </c>
      <c r="C200" s="580" t="s">
        <v>203</v>
      </c>
      <c r="D200" s="595">
        <v>16</v>
      </c>
      <c r="E200" s="475">
        <v>0</v>
      </c>
      <c r="F200" s="596">
        <f>E200*D200</f>
        <v>0</v>
      </c>
    </row>
    <row r="201" spans="1:6">
      <c r="A201" s="594" t="s">
        <v>246</v>
      </c>
      <c r="B201" s="576" t="s">
        <v>247</v>
      </c>
      <c r="C201" s="583"/>
      <c r="D201" s="584"/>
      <c r="E201" s="585"/>
      <c r="F201" s="586"/>
    </row>
    <row r="202" spans="1:6">
      <c r="A202" s="210"/>
      <c r="B202" s="579" t="s">
        <v>248</v>
      </c>
      <c r="C202" s="580" t="s">
        <v>203</v>
      </c>
      <c r="D202" s="595">
        <v>16</v>
      </c>
      <c r="E202" s="475">
        <v>0</v>
      </c>
      <c r="F202" s="596">
        <f>E202*D202</f>
        <v>0</v>
      </c>
    </row>
    <row r="203" spans="1:6">
      <c r="A203" s="581" t="s">
        <v>249</v>
      </c>
      <c r="B203" s="573" t="s">
        <v>250</v>
      </c>
      <c r="C203" s="574"/>
      <c r="D203" s="574"/>
      <c r="E203" s="575"/>
      <c r="F203" s="575"/>
    </row>
    <row r="204" ht="126" spans="1:6">
      <c r="A204" s="278"/>
      <c r="B204" s="472" t="s">
        <v>251</v>
      </c>
      <c r="C204" s="524"/>
      <c r="D204" s="525"/>
      <c r="E204" s="526"/>
      <c r="F204" s="527"/>
    </row>
    <row r="205" ht="26" spans="1:6">
      <c r="A205" s="597" t="s">
        <v>252</v>
      </c>
      <c r="B205" s="576" t="s">
        <v>253</v>
      </c>
      <c r="C205" s="583"/>
      <c r="D205" s="584"/>
      <c r="E205" s="585"/>
      <c r="F205" s="586"/>
    </row>
    <row r="206" spans="1:6">
      <c r="A206" s="210"/>
      <c r="B206" s="579" t="s">
        <v>254</v>
      </c>
      <c r="C206" s="580" t="s">
        <v>203</v>
      </c>
      <c r="D206" s="595">
        <v>3</v>
      </c>
      <c r="E206" s="475">
        <v>0</v>
      </c>
      <c r="F206" s="596">
        <f>E206*D206</f>
        <v>0</v>
      </c>
    </row>
    <row r="207" ht="26" spans="1:6">
      <c r="A207" s="594" t="s">
        <v>255</v>
      </c>
      <c r="B207" s="576" t="s">
        <v>253</v>
      </c>
      <c r="C207" s="583"/>
      <c r="D207" s="584"/>
      <c r="E207" s="585"/>
      <c r="F207" s="586"/>
    </row>
    <row r="208" spans="1:6">
      <c r="A208" s="210"/>
      <c r="B208" s="579" t="s">
        <v>256</v>
      </c>
      <c r="C208" s="580" t="s">
        <v>203</v>
      </c>
      <c r="D208" s="595">
        <v>3</v>
      </c>
      <c r="E208" s="475">
        <v>0</v>
      </c>
      <c r="F208" s="596">
        <f>E208*D208</f>
        <v>0</v>
      </c>
    </row>
    <row r="209" ht="26" spans="1:6">
      <c r="A209" s="594" t="s">
        <v>257</v>
      </c>
      <c r="B209" s="576" t="s">
        <v>253</v>
      </c>
      <c r="C209" s="583"/>
      <c r="D209" s="584"/>
      <c r="E209" s="585"/>
      <c r="F209" s="586"/>
    </row>
    <row r="210" spans="1:6">
      <c r="A210" s="210"/>
      <c r="B210" s="579" t="s">
        <v>258</v>
      </c>
      <c r="C210" s="580" t="s">
        <v>203</v>
      </c>
      <c r="D210" s="595">
        <v>3</v>
      </c>
      <c r="E210" s="475">
        <v>0</v>
      </c>
      <c r="F210" s="596">
        <f>E210*D210</f>
        <v>0</v>
      </c>
    </row>
    <row r="211" ht="26" spans="1:6">
      <c r="A211" s="594" t="s">
        <v>259</v>
      </c>
      <c r="B211" s="576" t="s">
        <v>260</v>
      </c>
      <c r="C211" s="583"/>
      <c r="D211" s="584"/>
      <c r="E211" s="585"/>
      <c r="F211" s="586"/>
    </row>
    <row r="212" spans="1:6">
      <c r="A212" s="210"/>
      <c r="B212" s="579" t="s">
        <v>261</v>
      </c>
      <c r="C212" s="580" t="s">
        <v>203</v>
      </c>
      <c r="D212" s="595">
        <v>1</v>
      </c>
      <c r="E212" s="475">
        <v>0</v>
      </c>
      <c r="F212" s="596">
        <f>E212*D212</f>
        <v>0</v>
      </c>
    </row>
    <row r="213" spans="1:6">
      <c r="A213" s="478"/>
      <c r="B213" s="479" t="s">
        <v>262</v>
      </c>
      <c r="C213" s="564"/>
      <c r="D213" s="565"/>
      <c r="E213" s="566"/>
      <c r="F213" s="482">
        <f>SUM(F168,F170,F172,F174,F176,F177,F181,F184,F186,F190,F192,F194,F196,F200,F202,F206,F208,F210,F212)</f>
        <v>0</v>
      </c>
    </row>
    <row r="214" spans="1:6">
      <c r="A214" s="467">
        <v>15</v>
      </c>
      <c r="B214" s="598" t="s">
        <v>263</v>
      </c>
      <c r="C214" s="599"/>
      <c r="D214" s="599"/>
      <c r="E214" s="600"/>
      <c r="F214" s="601"/>
    </row>
    <row r="215" spans="1:6">
      <c r="A215" s="467" t="s">
        <v>264</v>
      </c>
      <c r="B215" s="598" t="s">
        <v>38</v>
      </c>
      <c r="C215" s="599"/>
      <c r="D215" s="599"/>
      <c r="E215" s="600"/>
      <c r="F215" s="601"/>
    </row>
    <row r="216" ht="210" spans="1:6">
      <c r="A216" s="278" t="s">
        <v>265</v>
      </c>
      <c r="B216" s="472" t="s">
        <v>266</v>
      </c>
      <c r="C216" s="473" t="s">
        <v>128</v>
      </c>
      <c r="D216" s="278">
        <v>291</v>
      </c>
      <c r="E216" s="475">
        <v>0</v>
      </c>
      <c r="F216" s="476">
        <f>E216*D216</f>
        <v>0</v>
      </c>
    </row>
    <row r="217" ht="168" spans="1:6">
      <c r="A217" s="278" t="s">
        <v>267</v>
      </c>
      <c r="B217" s="472" t="s">
        <v>268</v>
      </c>
      <c r="C217" s="473" t="s">
        <v>128</v>
      </c>
      <c r="D217" s="278">
        <v>176</v>
      </c>
      <c r="E217" s="475">
        <v>0</v>
      </c>
      <c r="F217" s="476">
        <f>E217*D217</f>
        <v>0</v>
      </c>
    </row>
    <row r="218" spans="1:6">
      <c r="A218" s="467" t="s">
        <v>269</v>
      </c>
      <c r="B218" s="468" t="s">
        <v>270</v>
      </c>
      <c r="C218" s="537"/>
      <c r="D218" s="537"/>
      <c r="E218" s="538"/>
      <c r="F218" s="538"/>
    </row>
    <row r="219" ht="196" spans="1:6">
      <c r="A219" s="278" t="s">
        <v>271</v>
      </c>
      <c r="B219" s="472" t="s">
        <v>272</v>
      </c>
      <c r="C219" s="473" t="s">
        <v>128</v>
      </c>
      <c r="D219" s="278">
        <v>316</v>
      </c>
      <c r="E219" s="475">
        <v>0</v>
      </c>
      <c r="F219" s="476">
        <f>E219*D219</f>
        <v>0</v>
      </c>
    </row>
    <row r="220" ht="168" spans="1:6">
      <c r="A220" s="278" t="s">
        <v>273</v>
      </c>
      <c r="B220" s="472" t="s">
        <v>274</v>
      </c>
      <c r="C220" s="473" t="s">
        <v>128</v>
      </c>
      <c r="D220" s="278">
        <v>8</v>
      </c>
      <c r="E220" s="475">
        <v>0</v>
      </c>
      <c r="F220" s="476">
        <f>E220*D220</f>
        <v>0</v>
      </c>
    </row>
    <row r="221" spans="1:6">
      <c r="A221" s="467" t="s">
        <v>275</v>
      </c>
      <c r="B221" s="468" t="s">
        <v>276</v>
      </c>
      <c r="C221" s="537"/>
      <c r="D221" s="537"/>
      <c r="E221" s="538"/>
      <c r="F221" s="538"/>
    </row>
    <row r="222" ht="84" spans="1:6">
      <c r="A222" s="471"/>
      <c r="B222" s="472" t="s">
        <v>277</v>
      </c>
      <c r="C222" s="278"/>
      <c r="D222" s="278"/>
      <c r="E222" s="602"/>
      <c r="F222" s="602"/>
    </row>
    <row r="223" spans="1:6">
      <c r="A223" s="572" t="s">
        <v>278</v>
      </c>
      <c r="B223" s="573" t="s">
        <v>279</v>
      </c>
      <c r="C223" s="574"/>
      <c r="D223" s="574"/>
      <c r="E223" s="575"/>
      <c r="F223" s="575"/>
    </row>
    <row r="224" ht="28" spans="1:6">
      <c r="A224" s="473" t="s">
        <v>280</v>
      </c>
      <c r="B224" s="603" t="s">
        <v>281</v>
      </c>
      <c r="C224" s="473" t="s">
        <v>128</v>
      </c>
      <c r="D224" s="493">
        <v>146</v>
      </c>
      <c r="E224" s="475">
        <v>0</v>
      </c>
      <c r="F224" s="476">
        <f>E224*D224</f>
        <v>0</v>
      </c>
    </row>
    <row r="225" ht="28" spans="1:6">
      <c r="A225" s="473" t="s">
        <v>282</v>
      </c>
      <c r="B225" s="485" t="s">
        <v>283</v>
      </c>
      <c r="C225" s="473" t="s">
        <v>128</v>
      </c>
      <c r="D225" s="493">
        <v>292</v>
      </c>
      <c r="E225" s="475">
        <v>0</v>
      </c>
      <c r="F225" s="476">
        <f>E225*D225</f>
        <v>0</v>
      </c>
    </row>
    <row r="226" ht="28" spans="1:6">
      <c r="A226" s="473" t="s">
        <v>284</v>
      </c>
      <c r="B226" s="603" t="s">
        <v>285</v>
      </c>
      <c r="C226" s="473" t="s">
        <v>128</v>
      </c>
      <c r="D226" s="493">
        <v>93</v>
      </c>
      <c r="E226" s="475">
        <v>0</v>
      </c>
      <c r="F226" s="476">
        <f>E226*D226</f>
        <v>0</v>
      </c>
    </row>
    <row r="227" spans="1:6">
      <c r="A227" s="572" t="s">
        <v>286</v>
      </c>
      <c r="B227" s="573" t="s">
        <v>287</v>
      </c>
      <c r="C227" s="574"/>
      <c r="D227" s="574"/>
      <c r="E227" s="575"/>
      <c r="F227" s="575"/>
    </row>
    <row r="228" ht="28" spans="1:6">
      <c r="A228" s="473" t="s">
        <v>288</v>
      </c>
      <c r="B228" s="603" t="s">
        <v>289</v>
      </c>
      <c r="C228" s="473" t="s">
        <v>128</v>
      </c>
      <c r="D228" s="493">
        <v>292</v>
      </c>
      <c r="E228" s="475">
        <v>0</v>
      </c>
      <c r="F228" s="476">
        <f>E228*D228</f>
        <v>0</v>
      </c>
    </row>
    <row r="229" ht="28" spans="1:6">
      <c r="A229" s="473" t="s">
        <v>290</v>
      </c>
      <c r="B229" s="603" t="s">
        <v>291</v>
      </c>
      <c r="C229" s="473" t="s">
        <v>128</v>
      </c>
      <c r="D229" s="493">
        <v>292</v>
      </c>
      <c r="E229" s="475">
        <v>0</v>
      </c>
      <c r="F229" s="476">
        <f>E229*D229</f>
        <v>0</v>
      </c>
    </row>
    <row r="230" ht="28" spans="1:6">
      <c r="A230" s="604" t="s">
        <v>292</v>
      </c>
      <c r="B230" s="603" t="s">
        <v>293</v>
      </c>
      <c r="C230" s="473" t="s">
        <v>128</v>
      </c>
      <c r="D230" s="493">
        <v>31</v>
      </c>
      <c r="E230" s="475">
        <v>0</v>
      </c>
      <c r="F230" s="476">
        <f>E230*D230</f>
        <v>0</v>
      </c>
    </row>
    <row r="231" spans="1:6">
      <c r="A231" s="572" t="s">
        <v>294</v>
      </c>
      <c r="B231" s="573" t="s">
        <v>295</v>
      </c>
      <c r="C231" s="574"/>
      <c r="D231" s="574"/>
      <c r="E231" s="575"/>
      <c r="F231" s="575"/>
    </row>
    <row r="232" ht="56" spans="1:6">
      <c r="A232" s="225" t="s">
        <v>296</v>
      </c>
      <c r="B232" s="603" t="s">
        <v>297</v>
      </c>
      <c r="C232" s="545"/>
      <c r="D232" s="546"/>
      <c r="E232" s="547"/>
      <c r="F232" s="548"/>
    </row>
    <row r="233" spans="1:6">
      <c r="A233" s="229"/>
      <c r="B233" s="485" t="s">
        <v>298</v>
      </c>
      <c r="C233" s="473" t="s">
        <v>128</v>
      </c>
      <c r="D233" s="278">
        <v>147</v>
      </c>
      <c r="E233" s="475">
        <v>0</v>
      </c>
      <c r="F233" s="605">
        <f>E233*D233</f>
        <v>0</v>
      </c>
    </row>
    <row r="234" spans="1:6">
      <c r="A234" s="229"/>
      <c r="B234" s="485" t="s">
        <v>299</v>
      </c>
      <c r="C234" s="473" t="s">
        <v>128</v>
      </c>
      <c r="D234" s="278">
        <v>7.66</v>
      </c>
      <c r="E234" s="475">
        <v>0</v>
      </c>
      <c r="F234" s="605">
        <f>E234*D234</f>
        <v>0</v>
      </c>
    </row>
    <row r="235" ht="28" spans="1:6">
      <c r="A235" s="229"/>
      <c r="B235" s="485" t="s">
        <v>300</v>
      </c>
      <c r="C235" s="473" t="s">
        <v>128</v>
      </c>
      <c r="D235" s="278">
        <v>7.66</v>
      </c>
      <c r="E235" s="475">
        <v>0</v>
      </c>
      <c r="F235" s="605">
        <f>E235*D235</f>
        <v>0</v>
      </c>
    </row>
    <row r="236" ht="28" spans="1:6">
      <c r="A236" s="229"/>
      <c r="B236" s="485" t="s">
        <v>301</v>
      </c>
      <c r="C236" s="473" t="s">
        <v>128</v>
      </c>
      <c r="D236" s="278">
        <v>8.64</v>
      </c>
      <c r="E236" s="475">
        <v>0</v>
      </c>
      <c r="F236" s="605">
        <f>E236*D236</f>
        <v>0</v>
      </c>
    </row>
    <row r="237" spans="1:6">
      <c r="A237" s="232"/>
      <c r="B237" s="606" t="s">
        <v>27</v>
      </c>
      <c r="C237" s="607" t="s">
        <v>128</v>
      </c>
      <c r="D237" s="608">
        <f>SUM(D233:D236)</f>
        <v>170.96</v>
      </c>
      <c r="E237" s="499"/>
      <c r="F237" s="476">
        <f>SUM(F233:F236)</f>
        <v>0</v>
      </c>
    </row>
    <row r="238" ht="56" spans="1:6">
      <c r="A238" s="278" t="s">
        <v>302</v>
      </c>
      <c r="B238" s="603" t="s">
        <v>303</v>
      </c>
      <c r="C238" s="473" t="s">
        <v>128</v>
      </c>
      <c r="D238" s="278">
        <v>261</v>
      </c>
      <c r="E238" s="475">
        <v>0</v>
      </c>
      <c r="F238" s="476">
        <f>E238*D238</f>
        <v>0</v>
      </c>
    </row>
    <row r="239" spans="1:6">
      <c r="A239" s="478"/>
      <c r="B239" s="479" t="s">
        <v>304</v>
      </c>
      <c r="C239" s="564"/>
      <c r="D239" s="565"/>
      <c r="E239" s="566"/>
      <c r="F239" s="482">
        <f>SUM(F216,F217,F219,F220,F224,F225,F226,F228,F229,F230,F237,F238)</f>
        <v>0</v>
      </c>
    </row>
    <row r="240" spans="1:6">
      <c r="A240" s="467">
        <v>16</v>
      </c>
      <c r="B240" s="468" t="s">
        <v>305</v>
      </c>
      <c r="C240" s="537"/>
      <c r="D240" s="537"/>
      <c r="E240" s="538"/>
      <c r="F240" s="538"/>
    </row>
    <row r="241" ht="65.45" customHeight="1" spans="1:6">
      <c r="A241" s="510" t="s">
        <v>306</v>
      </c>
      <c r="B241" s="539"/>
      <c r="C241" s="539"/>
      <c r="D241" s="539"/>
      <c r="E241" s="540"/>
      <c r="F241" s="540"/>
    </row>
    <row r="242" ht="210" spans="1:6">
      <c r="A242" s="278" t="s">
        <v>307</v>
      </c>
      <c r="B242" s="472" t="s">
        <v>308</v>
      </c>
      <c r="C242" s="473" t="s">
        <v>128</v>
      </c>
      <c r="D242" s="278">
        <v>92</v>
      </c>
      <c r="E242" s="475">
        <v>0</v>
      </c>
      <c r="F242" s="475">
        <f t="shared" ref="F242:F244" si="12">E242*D242</f>
        <v>0</v>
      </c>
    </row>
    <row r="243" ht="210" spans="1:6">
      <c r="A243" s="278" t="s">
        <v>309</v>
      </c>
      <c r="B243" s="472" t="s">
        <v>310</v>
      </c>
      <c r="C243" s="473" t="s">
        <v>128</v>
      </c>
      <c r="D243" s="278">
        <v>31</v>
      </c>
      <c r="E243" s="475">
        <v>0</v>
      </c>
      <c r="F243" s="475">
        <f t="shared" si="12"/>
        <v>0</v>
      </c>
    </row>
    <row r="244" ht="252" spans="1:6">
      <c r="A244" s="278" t="s">
        <v>311</v>
      </c>
      <c r="B244" s="472" t="s">
        <v>312</v>
      </c>
      <c r="C244" s="473" t="s">
        <v>128</v>
      </c>
      <c r="D244" s="278">
        <v>203</v>
      </c>
      <c r="E244" s="475">
        <v>0</v>
      </c>
      <c r="F244" s="475">
        <f t="shared" si="12"/>
        <v>0</v>
      </c>
    </row>
    <row r="245" spans="1:6">
      <c r="A245" s="478"/>
      <c r="B245" s="479" t="s">
        <v>313</v>
      </c>
      <c r="C245" s="480"/>
      <c r="D245" s="480"/>
      <c r="E245" s="481"/>
      <c r="F245" s="482">
        <f>SUM(F242:F244)</f>
        <v>0</v>
      </c>
    </row>
    <row r="246" spans="1:6">
      <c r="A246" s="467">
        <v>17</v>
      </c>
      <c r="B246" s="468" t="s">
        <v>314</v>
      </c>
      <c r="C246" s="537"/>
      <c r="D246" s="537"/>
      <c r="E246" s="538"/>
      <c r="F246" s="538"/>
    </row>
    <row r="247" ht="57" customHeight="1" spans="1:6">
      <c r="A247" s="510" t="s">
        <v>315</v>
      </c>
      <c r="B247" s="539"/>
      <c r="C247" s="539"/>
      <c r="D247" s="539"/>
      <c r="E247" s="540"/>
      <c r="F247" s="540"/>
    </row>
    <row r="248" ht="63" customHeight="1" spans="1:6">
      <c r="A248" s="609" t="s">
        <v>316</v>
      </c>
      <c r="B248" s="609"/>
      <c r="C248" s="609"/>
      <c r="D248" s="609"/>
      <c r="E248" s="610"/>
      <c r="F248" s="610"/>
    </row>
    <row r="249" ht="182" spans="1:6">
      <c r="A249" s="278" t="s">
        <v>317</v>
      </c>
      <c r="B249" s="472" t="s">
        <v>318</v>
      </c>
      <c r="C249" s="473" t="s">
        <v>128</v>
      </c>
      <c r="D249" s="278">
        <v>444</v>
      </c>
      <c r="E249" s="475">
        <v>0</v>
      </c>
      <c r="F249" s="475">
        <f t="shared" ref="F249:F251" si="13">E249*D249</f>
        <v>0</v>
      </c>
    </row>
    <row r="250" ht="182" spans="1:6">
      <c r="A250" s="278" t="s">
        <v>319</v>
      </c>
      <c r="B250" s="472" t="s">
        <v>320</v>
      </c>
      <c r="C250" s="473" t="s">
        <v>128</v>
      </c>
      <c r="D250" s="278">
        <v>30</v>
      </c>
      <c r="E250" s="475">
        <v>0</v>
      </c>
      <c r="F250" s="475">
        <f t="shared" si="13"/>
        <v>0</v>
      </c>
    </row>
    <row r="251" ht="196" spans="1:6">
      <c r="A251" s="278" t="s">
        <v>321</v>
      </c>
      <c r="B251" s="472" t="s">
        <v>322</v>
      </c>
      <c r="C251" s="473" t="s">
        <v>128</v>
      </c>
      <c r="D251" s="278">
        <v>267</v>
      </c>
      <c r="E251" s="475">
        <v>0</v>
      </c>
      <c r="F251" s="475">
        <f t="shared" si="13"/>
        <v>0</v>
      </c>
    </row>
    <row r="252" spans="1:6">
      <c r="A252" s="478"/>
      <c r="B252" s="479" t="s">
        <v>323</v>
      </c>
      <c r="C252" s="480"/>
      <c r="D252" s="480"/>
      <c r="E252" s="481"/>
      <c r="F252" s="482">
        <f>SUM(F249:F251)</f>
        <v>0</v>
      </c>
    </row>
    <row r="253" spans="1:6">
      <c r="A253" s="525"/>
      <c r="B253" s="525"/>
      <c r="C253" s="525"/>
      <c r="D253" s="525"/>
      <c r="E253" s="526"/>
      <c r="F253" s="526"/>
    </row>
    <row r="254" spans="1:6">
      <c r="A254" s="607" t="s">
        <v>324</v>
      </c>
      <c r="B254" s="607"/>
      <c r="C254" s="607"/>
      <c r="D254" s="607"/>
      <c r="E254" s="499"/>
      <c r="F254" s="499"/>
    </row>
    <row r="255" ht="32.45" customHeight="1" spans="1:6">
      <c r="A255" s="611" t="s">
        <v>325</v>
      </c>
      <c r="B255" s="612"/>
      <c r="C255" s="612"/>
      <c r="D255" s="612"/>
      <c r="E255" s="613"/>
      <c r="F255" s="613"/>
    </row>
    <row r="256" ht="28" spans="1:6">
      <c r="A256" s="465" t="s">
        <v>0</v>
      </c>
      <c r="B256" s="614" t="s">
        <v>1</v>
      </c>
      <c r="C256" s="614"/>
      <c r="D256" s="614"/>
      <c r="E256" s="615"/>
      <c r="F256" s="466" t="s">
        <v>5</v>
      </c>
    </row>
    <row r="257" spans="1:6">
      <c r="A257" s="471">
        <v>1</v>
      </c>
      <c r="B257" s="535" t="str">
        <f>B2</f>
        <v>PREPARATORY WORKS</v>
      </c>
      <c r="C257" s="535"/>
      <c r="D257" s="535"/>
      <c r="E257" s="616"/>
      <c r="F257" s="476">
        <f>F5</f>
        <v>0</v>
      </c>
    </row>
    <row r="258" spans="1:6">
      <c r="A258" s="471">
        <v>2</v>
      </c>
      <c r="B258" s="535" t="str">
        <f>B6</f>
        <v>EARTH WORKS</v>
      </c>
      <c r="C258" s="535"/>
      <c r="D258" s="535"/>
      <c r="E258" s="616"/>
      <c r="F258" s="476">
        <f>F21</f>
        <v>0</v>
      </c>
    </row>
    <row r="259" spans="1:6">
      <c r="A259" s="471">
        <v>3</v>
      </c>
      <c r="B259" s="535" t="str">
        <f>B22</f>
        <v>CONCRETE WORKS</v>
      </c>
      <c r="C259" s="535"/>
      <c r="D259" s="535"/>
      <c r="E259" s="616"/>
      <c r="F259" s="476">
        <f>F61</f>
        <v>0</v>
      </c>
    </row>
    <row r="260" spans="1:6">
      <c r="A260" s="471">
        <v>4</v>
      </c>
      <c r="B260" s="535" t="str">
        <f>B62</f>
        <v>REINFORCEMENT WORKS</v>
      </c>
      <c r="C260" s="535"/>
      <c r="D260" s="535"/>
      <c r="E260" s="616"/>
      <c r="F260" s="476">
        <f>F68</f>
        <v>0</v>
      </c>
    </row>
    <row r="261" spans="1:6">
      <c r="A261" s="471">
        <v>5</v>
      </c>
      <c r="B261" s="529" t="str">
        <f>B69</f>
        <v>STEEL WORKS</v>
      </c>
      <c r="C261" s="535"/>
      <c r="D261" s="535"/>
      <c r="E261" s="616"/>
      <c r="F261" s="476">
        <f>F74</f>
        <v>0</v>
      </c>
    </row>
    <row r="262" spans="1:6">
      <c r="A262" s="471">
        <v>6</v>
      </c>
      <c r="B262" s="535" t="str">
        <f>B75</f>
        <v>GYPSUM BOARDS WORKS</v>
      </c>
      <c r="C262" s="535"/>
      <c r="D262" s="535"/>
      <c r="E262" s="616"/>
      <c r="F262" s="476">
        <f>F99</f>
        <v>0</v>
      </c>
    </row>
    <row r="263" spans="1:6">
      <c r="A263" s="471">
        <v>7</v>
      </c>
      <c r="B263" s="535" t="str">
        <f>B100</f>
        <v>CEILING WORKS</v>
      </c>
      <c r="C263" s="535"/>
      <c r="D263" s="535"/>
      <c r="E263" s="616"/>
      <c r="F263" s="476">
        <f>F103</f>
        <v>0</v>
      </c>
    </row>
    <row r="264" spans="1:6">
      <c r="A264" s="471">
        <v>8</v>
      </c>
      <c r="B264" s="535" t="str">
        <f>B104</f>
        <v>FLOOR WORKS</v>
      </c>
      <c r="C264" s="535"/>
      <c r="D264" s="535"/>
      <c r="E264" s="616"/>
      <c r="F264" s="476">
        <f>F110</f>
        <v>0</v>
      </c>
    </row>
    <row r="265" spans="1:6">
      <c r="A265" s="471">
        <v>9</v>
      </c>
      <c r="B265" s="535" t="str">
        <f>B111</f>
        <v>PAINTING WORKS</v>
      </c>
      <c r="C265" s="535"/>
      <c r="D265" s="535"/>
      <c r="E265" s="616"/>
      <c r="F265" s="476">
        <f>F129</f>
        <v>0</v>
      </c>
    </row>
    <row r="266" spans="1:6">
      <c r="A266" s="471">
        <v>10</v>
      </c>
      <c r="B266" s="535" t="str">
        <f>B130</f>
        <v>CERAMIC WORKS</v>
      </c>
      <c r="C266" s="535"/>
      <c r="D266" s="535"/>
      <c r="E266" s="616"/>
      <c r="F266" s="476">
        <f>F137</f>
        <v>0</v>
      </c>
    </row>
    <row r="267" spans="1:6">
      <c r="A267" s="471">
        <v>11</v>
      </c>
      <c r="B267" s="535" t="str">
        <f>B138</f>
        <v>ISOLATION WORKS</v>
      </c>
      <c r="C267" s="535"/>
      <c r="D267" s="535"/>
      <c r="E267" s="616"/>
      <c r="F267" s="476">
        <f>F145</f>
        <v>0</v>
      </c>
    </row>
    <row r="268" spans="1:6">
      <c r="A268" s="471">
        <v>12</v>
      </c>
      <c r="B268" s="535" t="str">
        <f>B146</f>
        <v>ROOFING WORKS</v>
      </c>
      <c r="C268" s="535"/>
      <c r="D268" s="535"/>
      <c r="E268" s="616"/>
      <c r="F268" s="476">
        <f>F152</f>
        <v>0</v>
      </c>
    </row>
    <row r="269" spans="1:6">
      <c r="A269" s="471">
        <v>13</v>
      </c>
      <c r="B269" s="535" t="str">
        <f>B153</f>
        <v>PANEL WORKS</v>
      </c>
      <c r="C269" s="535"/>
      <c r="D269" s="535"/>
      <c r="E269" s="616"/>
      <c r="F269" s="476">
        <f>F161</f>
        <v>0</v>
      </c>
    </row>
    <row r="270" spans="1:6">
      <c r="A270" s="471">
        <v>14</v>
      </c>
      <c r="B270" s="617" t="str">
        <f>B162</f>
        <v>WINDOWS AND DOORS</v>
      </c>
      <c r="C270" s="618"/>
      <c r="D270" s="618"/>
      <c r="E270" s="619"/>
      <c r="F270" s="476">
        <f>F213</f>
        <v>0</v>
      </c>
    </row>
    <row r="271" spans="1:6">
      <c r="A271" s="471">
        <v>15</v>
      </c>
      <c r="B271" s="535" t="str">
        <f>B214</f>
        <v>SHEET METAL WORKS</v>
      </c>
      <c r="C271" s="535"/>
      <c r="D271" s="535"/>
      <c r="E271" s="616"/>
      <c r="F271" s="476">
        <f>F239</f>
        <v>0</v>
      </c>
    </row>
    <row r="272" spans="1:6">
      <c r="A272" s="471">
        <v>16</v>
      </c>
      <c r="B272" s="535" t="str">
        <f>B240</f>
        <v>DILATATION WORKS</v>
      </c>
      <c r="C272" s="535"/>
      <c r="D272" s="535"/>
      <c r="E272" s="616"/>
      <c r="F272" s="476">
        <f>F245</f>
        <v>0</v>
      </c>
    </row>
    <row r="273" spans="1:6">
      <c r="A273" s="471">
        <v>17</v>
      </c>
      <c r="B273" s="617" t="str">
        <f>B246</f>
        <v>LOCKSMITH WORKS</v>
      </c>
      <c r="C273" s="618"/>
      <c r="D273" s="618"/>
      <c r="E273" s="619"/>
      <c r="F273" s="476">
        <f>F252</f>
        <v>0</v>
      </c>
    </row>
    <row r="274" spans="1:6">
      <c r="A274" s="620"/>
      <c r="B274" s="621" t="s">
        <v>326</v>
      </c>
      <c r="C274" s="621"/>
      <c r="D274" s="621"/>
      <c r="E274" s="622"/>
      <c r="F274" s="623">
        <f>SUM(F257:F273)</f>
        <v>0</v>
      </c>
    </row>
    <row r="275" spans="1:6">
      <c r="A275" s="480"/>
      <c r="B275" s="479" t="s">
        <v>327</v>
      </c>
      <c r="C275" s="479"/>
      <c r="D275" s="479"/>
      <c r="E275" s="624"/>
      <c r="F275" s="482">
        <f>0.18*F274</f>
        <v>0</v>
      </c>
    </row>
    <row r="276" spans="1:6">
      <c r="A276" s="625"/>
      <c r="B276" s="621" t="s">
        <v>328</v>
      </c>
      <c r="C276" s="621"/>
      <c r="D276" s="621"/>
      <c r="E276" s="622"/>
      <c r="F276" s="623">
        <f>SUM(F274:F275)</f>
        <v>0</v>
      </c>
    </row>
    <row r="277" ht="14.5" spans="1:6">
      <c r="A277" s="626"/>
      <c r="B277" s="627"/>
      <c r="C277" s="628"/>
      <c r="D277" s="629"/>
      <c r="E277" s="630"/>
      <c r="F277" s="631"/>
    </row>
    <row r="278" ht="14.5" spans="1:6">
      <c r="A278" s="626"/>
      <c r="B278" s="627"/>
      <c r="C278" s="628"/>
      <c r="D278" s="629"/>
      <c r="E278" s="630"/>
      <c r="F278" s="631"/>
    </row>
    <row r="279" ht="14.5" spans="1:6">
      <c r="A279" s="626"/>
      <c r="B279" s="627"/>
      <c r="C279" s="628"/>
      <c r="D279" s="629"/>
      <c r="E279" s="630"/>
      <c r="F279" s="631"/>
    </row>
    <row r="280" ht="14.5" spans="1:6">
      <c r="A280" s="626"/>
      <c r="B280" s="627"/>
      <c r="C280" s="632" t="s">
        <v>329</v>
      </c>
      <c r="D280" s="632"/>
      <c r="E280" s="633"/>
      <c r="F280" s="633"/>
    </row>
    <row r="281" ht="14.5" spans="1:6">
      <c r="A281" s="626"/>
      <c r="B281" s="627"/>
      <c r="C281" s="632" t="s">
        <v>330</v>
      </c>
      <c r="D281" s="632"/>
      <c r="E281" s="633"/>
      <c r="F281" s="633"/>
    </row>
    <row r="282" ht="14.5" spans="1:6">
      <c r="A282" s="626"/>
      <c r="B282" s="627"/>
      <c r="C282" s="634"/>
      <c r="D282" s="634"/>
      <c r="E282" s="635"/>
      <c r="F282" s="631"/>
    </row>
    <row r="283" ht="14.5" spans="1:6">
      <c r="A283" s="626"/>
      <c r="B283" s="627"/>
      <c r="C283" s="632" t="s">
        <v>331</v>
      </c>
      <c r="D283" s="632"/>
      <c r="E283" s="633"/>
      <c r="F283" s="633"/>
    </row>
    <row r="284" ht="14.5" spans="1:6">
      <c r="A284" s="626"/>
      <c r="B284" s="627"/>
      <c r="C284" s="628"/>
      <c r="D284" s="629"/>
      <c r="E284" s="630"/>
      <c r="F284" s="631"/>
    </row>
    <row r="285" ht="14.5" spans="1:6">
      <c r="A285" s="626"/>
      <c r="B285" s="627"/>
      <c r="C285" s="628"/>
      <c r="D285" s="629"/>
      <c r="E285" s="630"/>
      <c r="F285" s="631"/>
    </row>
    <row r="286" ht="14.5" spans="1:6">
      <c r="A286" s="626"/>
      <c r="B286" s="627"/>
      <c r="C286" s="628"/>
      <c r="D286" s="629"/>
      <c r="E286" s="630"/>
      <c r="F286" s="631"/>
    </row>
  </sheetData>
  <sheetProtection algorithmName="SHA-512" hashValue="IW/mOkowBnLd0RDfG/5TIepvgPbJUo90oaSzFBv+WyEq/YzkFv7jRiI1OwG2OJrvc9NObkQoxnYG1ma4QU/lNg==" saltValue="2C6jiEtasFJB7zCX1ahJdQ==" spinCount="100000" sheet="1" objects="1"/>
  <mergeCells count="177">
    <mergeCell ref="B2:F2"/>
    <mergeCell ref="C5:E5"/>
    <mergeCell ref="B6:F6"/>
    <mergeCell ref="C9:F9"/>
    <mergeCell ref="C17:F17"/>
    <mergeCell ref="C21:E21"/>
    <mergeCell ref="B22:F22"/>
    <mergeCell ref="A23:F23"/>
    <mergeCell ref="A24:F24"/>
    <mergeCell ref="B25:F25"/>
    <mergeCell ref="C26:F26"/>
    <mergeCell ref="C34:F34"/>
    <mergeCell ref="B44:F44"/>
    <mergeCell ref="C45:F45"/>
    <mergeCell ref="C50:F50"/>
    <mergeCell ref="C54:F54"/>
    <mergeCell ref="C61:E61"/>
    <mergeCell ref="B62:F62"/>
    <mergeCell ref="C63:F63"/>
    <mergeCell ref="C66:F66"/>
    <mergeCell ref="C68:E68"/>
    <mergeCell ref="B69:F69"/>
    <mergeCell ref="A70:F70"/>
    <mergeCell ref="C74:E74"/>
    <mergeCell ref="B75:F75"/>
    <mergeCell ref="A76:F76"/>
    <mergeCell ref="C77:F77"/>
    <mergeCell ref="C80:F80"/>
    <mergeCell ref="C82:F82"/>
    <mergeCell ref="C84:F84"/>
    <mergeCell ref="C86:F86"/>
    <mergeCell ref="C88:F88"/>
    <mergeCell ref="C90:F90"/>
    <mergeCell ref="C92:F92"/>
    <mergeCell ref="C96:F96"/>
    <mergeCell ref="C99:E99"/>
    <mergeCell ref="B100:F100"/>
    <mergeCell ref="A101:F101"/>
    <mergeCell ref="C103:E103"/>
    <mergeCell ref="B104:F104"/>
    <mergeCell ref="A105:F105"/>
    <mergeCell ref="C110:E110"/>
    <mergeCell ref="B111:F111"/>
    <mergeCell ref="A112:F112"/>
    <mergeCell ref="C129:E129"/>
    <mergeCell ref="B130:F130"/>
    <mergeCell ref="A131:F131"/>
    <mergeCell ref="C132:F132"/>
    <mergeCell ref="C137:E137"/>
    <mergeCell ref="B138:F138"/>
    <mergeCell ref="A139:F139"/>
    <mergeCell ref="A140:F140"/>
    <mergeCell ref="C145:E145"/>
    <mergeCell ref="B146:F146"/>
    <mergeCell ref="A147:F147"/>
    <mergeCell ref="C148:F148"/>
    <mergeCell ref="C152:E152"/>
    <mergeCell ref="B153:F153"/>
    <mergeCell ref="A154:F154"/>
    <mergeCell ref="C155:F155"/>
    <mergeCell ref="C161:E161"/>
    <mergeCell ref="B162:F162"/>
    <mergeCell ref="A163:F163"/>
    <mergeCell ref="A164:F164"/>
    <mergeCell ref="B165:F165"/>
    <mergeCell ref="C166:F166"/>
    <mergeCell ref="C167:F167"/>
    <mergeCell ref="C169:F169"/>
    <mergeCell ref="C171:F171"/>
    <mergeCell ref="C173:F173"/>
    <mergeCell ref="B175:F175"/>
    <mergeCell ref="B178:F178"/>
    <mergeCell ref="C179:F179"/>
    <mergeCell ref="C180:F180"/>
    <mergeCell ref="C182:F182"/>
    <mergeCell ref="C183:F183"/>
    <mergeCell ref="C185:F185"/>
    <mergeCell ref="B187:F187"/>
    <mergeCell ref="C188:F188"/>
    <mergeCell ref="C189:F189"/>
    <mergeCell ref="C191:F191"/>
    <mergeCell ref="B193:F193"/>
    <mergeCell ref="B195:F195"/>
    <mergeCell ref="B197:F197"/>
    <mergeCell ref="C198:F198"/>
    <mergeCell ref="C199:F199"/>
    <mergeCell ref="C201:F201"/>
    <mergeCell ref="B203:F203"/>
    <mergeCell ref="C204:F204"/>
    <mergeCell ref="C205:F205"/>
    <mergeCell ref="C207:F207"/>
    <mergeCell ref="C209:F209"/>
    <mergeCell ref="C211:F211"/>
    <mergeCell ref="C213:E213"/>
    <mergeCell ref="B214:F214"/>
    <mergeCell ref="B215:F215"/>
    <mergeCell ref="B218:F218"/>
    <mergeCell ref="B221:F221"/>
    <mergeCell ref="C222:F222"/>
    <mergeCell ref="B223:F223"/>
    <mergeCell ref="B227:F227"/>
    <mergeCell ref="B231:F231"/>
    <mergeCell ref="C232:F232"/>
    <mergeCell ref="C239:E239"/>
    <mergeCell ref="B240:F240"/>
    <mergeCell ref="A241:F241"/>
    <mergeCell ref="C245:E245"/>
    <mergeCell ref="B246:F246"/>
    <mergeCell ref="A247:F247"/>
    <mergeCell ref="A248:F248"/>
    <mergeCell ref="C252:E252"/>
    <mergeCell ref="A253:F253"/>
    <mergeCell ref="A254:F254"/>
    <mergeCell ref="A255:F255"/>
    <mergeCell ref="B256:E256"/>
    <mergeCell ref="B257:E257"/>
    <mergeCell ref="B258:E258"/>
    <mergeCell ref="B259:E259"/>
    <mergeCell ref="B260:E260"/>
    <mergeCell ref="B261:E261"/>
    <mergeCell ref="B262:E262"/>
    <mergeCell ref="B263:E263"/>
    <mergeCell ref="B264:E264"/>
    <mergeCell ref="B265:E265"/>
    <mergeCell ref="B266:E266"/>
    <mergeCell ref="B267:E267"/>
    <mergeCell ref="B268:E268"/>
    <mergeCell ref="B269:E269"/>
    <mergeCell ref="B270:E270"/>
    <mergeCell ref="B271:E271"/>
    <mergeCell ref="B272:E272"/>
    <mergeCell ref="B273:E273"/>
    <mergeCell ref="B274:E274"/>
    <mergeCell ref="B275:E275"/>
    <mergeCell ref="B276:E276"/>
    <mergeCell ref="C280:F280"/>
    <mergeCell ref="C281:F281"/>
    <mergeCell ref="C283:F283"/>
    <mergeCell ref="A9:A15"/>
    <mergeCell ref="A17:A20"/>
    <mergeCell ref="A26:A33"/>
    <mergeCell ref="A34:A39"/>
    <mergeCell ref="A45:A48"/>
    <mergeCell ref="A50:A53"/>
    <mergeCell ref="A54:A57"/>
    <mergeCell ref="A63:A65"/>
    <mergeCell ref="A66:A67"/>
    <mergeCell ref="A77:A79"/>
    <mergeCell ref="A80:A81"/>
    <mergeCell ref="A82:A83"/>
    <mergeCell ref="A84:A85"/>
    <mergeCell ref="A86:A87"/>
    <mergeCell ref="A88:A89"/>
    <mergeCell ref="A90:A91"/>
    <mergeCell ref="A92:A95"/>
    <mergeCell ref="A96:A97"/>
    <mergeCell ref="A113:A116"/>
    <mergeCell ref="A117:A118"/>
    <mergeCell ref="A119:A122"/>
    <mergeCell ref="A123:A125"/>
    <mergeCell ref="A126:A128"/>
    <mergeCell ref="A132:A135"/>
    <mergeCell ref="A148:A151"/>
    <mergeCell ref="A155:A160"/>
    <mergeCell ref="A166:A174"/>
    <mergeCell ref="A180:A181"/>
    <mergeCell ref="A183:A184"/>
    <mergeCell ref="A185:A186"/>
    <mergeCell ref="A189:A190"/>
    <mergeCell ref="A191:A192"/>
    <mergeCell ref="A199:A200"/>
    <mergeCell ref="A201:A202"/>
    <mergeCell ref="A205:A206"/>
    <mergeCell ref="A207:A208"/>
    <mergeCell ref="A209:A210"/>
    <mergeCell ref="A211:A212"/>
    <mergeCell ref="A232:A237"/>
  </mergeCells>
  <pageMargins left="0.7" right="0.7" top="0.75" bottom="0.75" header="0.3" footer="0.3"/>
  <pageSetup paperSize="9" scale="96"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H185"/>
  <sheetViews>
    <sheetView view="pageBreakPreview" zoomScaleNormal="80" workbookViewId="0">
      <selection activeCell="A1" sqref="A$1:D$1048576"/>
    </sheetView>
  </sheetViews>
  <sheetFormatPr defaultColWidth="9" defaultRowHeight="14" outlineLevelCol="7"/>
  <cols>
    <col min="1" max="1" width="5.25" style="293" customWidth="1"/>
    <col min="2" max="2" width="59.375" style="293" customWidth="1"/>
    <col min="3" max="3" width="8.875" style="293" customWidth="1"/>
    <col min="4" max="4" width="12" style="293" customWidth="1"/>
    <col min="5" max="5" width="11.875" customWidth="1"/>
    <col min="6" max="6" width="20.875" customWidth="1"/>
  </cols>
  <sheetData>
    <row r="1" ht="28" spans="1:8">
      <c r="A1" s="294" t="s">
        <v>332</v>
      </c>
      <c r="B1" s="294" t="s">
        <v>333</v>
      </c>
      <c r="C1" s="294" t="s">
        <v>334</v>
      </c>
      <c r="D1" s="294" t="s">
        <v>3</v>
      </c>
      <c r="E1" s="295" t="s">
        <v>335</v>
      </c>
      <c r="F1" s="295" t="s">
        <v>336</v>
      </c>
    </row>
    <row r="2" ht="64.9" customHeight="1" spans="1:8">
      <c r="A2" s="296"/>
      <c r="B2" s="297" t="s">
        <v>337</v>
      </c>
      <c r="C2" s="298"/>
      <c r="D2" s="298"/>
      <c r="E2" s="299"/>
      <c r="F2" s="300"/>
      <c r="H2" s="28"/>
    </row>
    <row r="3" ht="31" spans="1:8">
      <c r="A3" s="301"/>
      <c r="B3" s="302" t="s">
        <v>338</v>
      </c>
      <c r="C3" s="303"/>
      <c r="D3" s="303"/>
      <c r="E3" s="304"/>
      <c r="F3" s="305"/>
    </row>
    <row r="4" ht="15.5" spans="1:8">
      <c r="A4" s="303">
        <v>1</v>
      </c>
      <c r="B4" s="303" t="s">
        <v>339</v>
      </c>
      <c r="C4" s="303"/>
      <c r="D4" s="303"/>
      <c r="E4" s="304"/>
      <c r="F4" s="305"/>
    </row>
    <row r="5" ht="75" spans="1:8">
      <c r="A5" s="306"/>
      <c r="B5" s="307" t="s">
        <v>340</v>
      </c>
      <c r="C5" s="308"/>
      <c r="D5" s="308"/>
      <c r="E5" s="309"/>
      <c r="F5" s="310"/>
    </row>
    <row r="6" ht="229.5" customHeight="1" spans="1:8">
      <c r="A6" s="306">
        <v>1.1</v>
      </c>
      <c r="B6" s="311" t="s">
        <v>341</v>
      </c>
      <c r="C6" s="312" t="s">
        <v>203</v>
      </c>
      <c r="D6" s="313">
        <v>1</v>
      </c>
      <c r="E6" s="314">
        <v>0</v>
      </c>
      <c r="F6" s="315">
        <f t="shared" ref="F6:F19" si="0">E6*D6</f>
        <v>0</v>
      </c>
    </row>
    <row r="7" ht="243.75" customHeight="1" spans="1:8">
      <c r="A7" s="306">
        <v>1.24</v>
      </c>
      <c r="B7" s="316" t="s">
        <v>342</v>
      </c>
      <c r="C7" s="312" t="s">
        <v>203</v>
      </c>
      <c r="D7" s="313">
        <v>1</v>
      </c>
      <c r="E7" s="314">
        <v>0</v>
      </c>
      <c r="F7" s="315">
        <f t="shared" si="0"/>
        <v>0</v>
      </c>
    </row>
    <row r="8" ht="205.9" customHeight="1" spans="1:8">
      <c r="A8" s="306">
        <v>1.3</v>
      </c>
      <c r="B8" s="316" t="s">
        <v>343</v>
      </c>
      <c r="C8" s="312" t="s">
        <v>203</v>
      </c>
      <c r="D8" s="313">
        <v>1</v>
      </c>
      <c r="E8" s="314">
        <v>0</v>
      </c>
      <c r="F8" s="315">
        <f t="shared" si="0"/>
        <v>0</v>
      </c>
    </row>
    <row r="9" ht="195" spans="1:8">
      <c r="A9" s="306">
        <v>1.52</v>
      </c>
      <c r="B9" s="317" t="s">
        <v>344</v>
      </c>
      <c r="C9" s="312" t="s">
        <v>203</v>
      </c>
      <c r="D9" s="313">
        <v>1</v>
      </c>
      <c r="E9" s="314">
        <v>0</v>
      </c>
      <c r="F9" s="315">
        <f t="shared" si="0"/>
        <v>0</v>
      </c>
    </row>
    <row r="10" ht="125" spans="1:8">
      <c r="A10" s="306">
        <v>1.66</v>
      </c>
      <c r="B10" s="311" t="s">
        <v>345</v>
      </c>
      <c r="C10" s="312" t="s">
        <v>203</v>
      </c>
      <c r="D10" s="313">
        <v>32</v>
      </c>
      <c r="E10" s="314">
        <v>0</v>
      </c>
      <c r="F10" s="315">
        <f t="shared" si="0"/>
        <v>0</v>
      </c>
    </row>
    <row r="11" ht="180.6" customHeight="1" spans="1:8">
      <c r="A11" s="306">
        <v>1.8</v>
      </c>
      <c r="B11" s="316" t="s">
        <v>346</v>
      </c>
      <c r="C11" s="312" t="s">
        <v>203</v>
      </c>
      <c r="D11" s="313">
        <v>5</v>
      </c>
      <c r="E11" s="314">
        <v>0</v>
      </c>
      <c r="F11" s="315">
        <f t="shared" si="0"/>
        <v>0</v>
      </c>
    </row>
    <row r="12" spans="1:8">
      <c r="A12" s="306">
        <v>1.9</v>
      </c>
      <c r="B12" s="311" t="s">
        <v>347</v>
      </c>
      <c r="C12" s="312" t="s">
        <v>203</v>
      </c>
      <c r="D12" s="318">
        <v>2</v>
      </c>
      <c r="E12" s="314">
        <v>0</v>
      </c>
      <c r="F12" s="315">
        <f t="shared" si="0"/>
        <v>0</v>
      </c>
    </row>
    <row r="13" ht="25" spans="1:8">
      <c r="A13" s="319">
        <v>1.11</v>
      </c>
      <c r="B13" s="320" t="s">
        <v>348</v>
      </c>
      <c r="C13" s="321" t="s">
        <v>128</v>
      </c>
      <c r="D13" s="318">
        <v>130</v>
      </c>
      <c r="E13" s="314">
        <v>0</v>
      </c>
      <c r="F13" s="315">
        <f t="shared" si="0"/>
        <v>0</v>
      </c>
    </row>
    <row r="14" ht="87.5" spans="1:8">
      <c r="A14" s="319">
        <v>1.12</v>
      </c>
      <c r="B14" s="322" t="s">
        <v>349</v>
      </c>
      <c r="C14" s="321" t="s">
        <v>128</v>
      </c>
      <c r="D14" s="323">
        <v>140</v>
      </c>
      <c r="E14" s="314">
        <v>0</v>
      </c>
      <c r="F14" s="315">
        <f t="shared" si="0"/>
        <v>0</v>
      </c>
    </row>
    <row r="15" ht="112.5" spans="1:8">
      <c r="A15" s="319">
        <v>1.13</v>
      </c>
      <c r="B15" s="324" t="s">
        <v>350</v>
      </c>
      <c r="C15" s="321" t="s">
        <v>128</v>
      </c>
      <c r="D15" s="323">
        <v>140</v>
      </c>
      <c r="E15" s="314">
        <v>0</v>
      </c>
      <c r="F15" s="315">
        <f t="shared" si="0"/>
        <v>0</v>
      </c>
    </row>
    <row r="16" ht="62.5" spans="1:8">
      <c r="A16" s="319">
        <v>1.14</v>
      </c>
      <c r="B16" s="324" t="s">
        <v>351</v>
      </c>
      <c r="C16" s="321" t="s">
        <v>128</v>
      </c>
      <c r="D16" s="323">
        <v>10</v>
      </c>
      <c r="E16" s="314">
        <v>0</v>
      </c>
      <c r="F16" s="315">
        <f t="shared" si="0"/>
        <v>0</v>
      </c>
    </row>
    <row r="17" ht="62.5" spans="1:6">
      <c r="A17" s="319">
        <v>1.15</v>
      </c>
      <c r="B17" s="324" t="s">
        <v>352</v>
      </c>
      <c r="C17" s="321" t="s">
        <v>128</v>
      </c>
      <c r="D17" s="323">
        <v>120</v>
      </c>
      <c r="E17" s="314">
        <v>0</v>
      </c>
      <c r="F17" s="315">
        <f t="shared" si="0"/>
        <v>0</v>
      </c>
    </row>
    <row r="18" ht="62.5" spans="1:6">
      <c r="A18" s="319">
        <v>1.16</v>
      </c>
      <c r="B18" s="324" t="s">
        <v>353</v>
      </c>
      <c r="C18" s="321" t="s">
        <v>128</v>
      </c>
      <c r="D18" s="323">
        <v>10</v>
      </c>
      <c r="E18" s="314">
        <v>0</v>
      </c>
      <c r="F18" s="315">
        <f t="shared" si="0"/>
        <v>0</v>
      </c>
    </row>
    <row r="19" ht="71.45" customHeight="1" spans="1:6">
      <c r="A19" s="319">
        <v>1.17</v>
      </c>
      <c r="B19" s="322" t="s">
        <v>354</v>
      </c>
      <c r="C19" s="321" t="s">
        <v>128</v>
      </c>
      <c r="D19" s="323">
        <v>3400</v>
      </c>
      <c r="E19" s="314">
        <v>0</v>
      </c>
      <c r="F19" s="315">
        <f t="shared" si="0"/>
        <v>0</v>
      </c>
    </row>
    <row r="20" ht="15.5" spans="1:6">
      <c r="A20" s="303"/>
      <c r="B20" s="325" t="s">
        <v>355</v>
      </c>
      <c r="C20" s="326"/>
      <c r="D20" s="326"/>
      <c r="E20" s="327"/>
      <c r="F20" s="305">
        <f>SUM(F6:F19)</f>
        <v>0</v>
      </c>
    </row>
    <row r="21" ht="15.5" spans="1:6">
      <c r="A21" s="303">
        <v>2</v>
      </c>
      <c r="B21" s="303" t="s">
        <v>356</v>
      </c>
      <c r="C21" s="303"/>
      <c r="D21" s="303"/>
      <c r="E21" s="304"/>
      <c r="F21" s="305"/>
    </row>
    <row r="22" ht="108.6" customHeight="1" spans="1:6">
      <c r="A22" s="328">
        <v>2.1</v>
      </c>
      <c r="B22" s="329" t="s">
        <v>357</v>
      </c>
      <c r="C22" s="330" t="s">
        <v>128</v>
      </c>
      <c r="D22" s="331">
        <v>3600</v>
      </c>
      <c r="E22" s="314">
        <v>0</v>
      </c>
      <c r="F22" s="332">
        <f>E22*D22</f>
        <v>0</v>
      </c>
    </row>
    <row r="23" ht="25" spans="1:6">
      <c r="A23" s="328">
        <v>2.2</v>
      </c>
      <c r="B23" s="333" t="s">
        <v>358</v>
      </c>
      <c r="C23" s="318" t="s">
        <v>203</v>
      </c>
      <c r="D23" s="323">
        <v>19</v>
      </c>
      <c r="E23" s="314">
        <v>0</v>
      </c>
      <c r="F23" s="332">
        <f t="shared" ref="F23:F34" si="1">E23*D23</f>
        <v>0</v>
      </c>
    </row>
    <row r="24" ht="25" spans="1:6">
      <c r="A24" s="328">
        <v>2.3</v>
      </c>
      <c r="B24" s="333" t="s">
        <v>359</v>
      </c>
      <c r="C24" s="318" t="s">
        <v>203</v>
      </c>
      <c r="D24" s="323">
        <v>63</v>
      </c>
      <c r="E24" s="314">
        <v>0</v>
      </c>
      <c r="F24" s="332">
        <f t="shared" si="1"/>
        <v>0</v>
      </c>
    </row>
    <row r="25" ht="25" spans="1:6">
      <c r="A25" s="328">
        <v>2.4</v>
      </c>
      <c r="B25" s="333" t="s">
        <v>360</v>
      </c>
      <c r="C25" s="318" t="s">
        <v>203</v>
      </c>
      <c r="D25" s="323">
        <v>30</v>
      </c>
      <c r="E25" s="314">
        <v>0</v>
      </c>
      <c r="F25" s="332">
        <f t="shared" si="1"/>
        <v>0</v>
      </c>
    </row>
    <row r="26" ht="25" spans="1:6">
      <c r="A26" s="328">
        <v>2.5</v>
      </c>
      <c r="B26" s="333" t="s">
        <v>361</v>
      </c>
      <c r="C26" s="318" t="s">
        <v>203</v>
      </c>
      <c r="D26" s="323">
        <v>25</v>
      </c>
      <c r="E26" s="314">
        <v>0</v>
      </c>
      <c r="F26" s="332">
        <f t="shared" si="1"/>
        <v>0</v>
      </c>
    </row>
    <row r="27" ht="25" spans="1:6">
      <c r="A27" s="328">
        <v>2.6</v>
      </c>
      <c r="B27" s="333" t="s">
        <v>362</v>
      </c>
      <c r="C27" s="318" t="s">
        <v>203</v>
      </c>
      <c r="D27" s="323">
        <v>32</v>
      </c>
      <c r="E27" s="314">
        <v>0</v>
      </c>
      <c r="F27" s="332">
        <f t="shared" si="1"/>
        <v>0</v>
      </c>
    </row>
    <row r="28" ht="37.5" spans="1:6">
      <c r="A28" s="328">
        <v>2.7</v>
      </c>
      <c r="B28" s="316" t="s">
        <v>363</v>
      </c>
      <c r="C28" s="318" t="s">
        <v>203</v>
      </c>
      <c r="D28" s="331">
        <v>5</v>
      </c>
      <c r="E28" s="314">
        <v>0</v>
      </c>
      <c r="F28" s="332">
        <f t="shared" si="1"/>
        <v>0</v>
      </c>
    </row>
    <row r="29" ht="37.5" spans="1:6">
      <c r="A29" s="328">
        <v>2.8</v>
      </c>
      <c r="B29" s="316" t="s">
        <v>364</v>
      </c>
      <c r="C29" s="318" t="s">
        <v>203</v>
      </c>
      <c r="D29" s="331">
        <v>6</v>
      </c>
      <c r="E29" s="314">
        <v>0</v>
      </c>
      <c r="F29" s="332">
        <f t="shared" si="1"/>
        <v>0</v>
      </c>
    </row>
    <row r="30" ht="65.45" customHeight="1" spans="1:6">
      <c r="A30" s="328">
        <v>2.9</v>
      </c>
      <c r="B30" s="316" t="s">
        <v>365</v>
      </c>
      <c r="C30" s="318" t="s">
        <v>203</v>
      </c>
      <c r="D30" s="331">
        <v>1</v>
      </c>
      <c r="E30" s="314">
        <v>0</v>
      </c>
      <c r="F30" s="332">
        <f t="shared" si="1"/>
        <v>0</v>
      </c>
    </row>
    <row r="31" ht="58.15" customHeight="1" spans="1:6">
      <c r="A31" s="334">
        <v>2.1</v>
      </c>
      <c r="B31" s="316" t="s">
        <v>366</v>
      </c>
      <c r="C31" s="318" t="s">
        <v>203</v>
      </c>
      <c r="D31" s="331">
        <v>9</v>
      </c>
      <c r="E31" s="314">
        <v>0</v>
      </c>
      <c r="F31" s="332">
        <f t="shared" si="1"/>
        <v>0</v>
      </c>
    </row>
    <row r="32" ht="82.15" customHeight="1" spans="1:6">
      <c r="A32" s="328">
        <v>2.11</v>
      </c>
      <c r="B32" s="316" t="s">
        <v>367</v>
      </c>
      <c r="C32" s="330" t="s">
        <v>9</v>
      </c>
      <c r="D32" s="331">
        <v>1</v>
      </c>
      <c r="E32" s="314">
        <v>0</v>
      </c>
      <c r="F32" s="332">
        <f t="shared" si="1"/>
        <v>0</v>
      </c>
    </row>
    <row r="33" ht="25" spans="1:6">
      <c r="A33" s="334">
        <v>2.12</v>
      </c>
      <c r="B33" s="316" t="s">
        <v>368</v>
      </c>
      <c r="C33" s="330" t="s">
        <v>9</v>
      </c>
      <c r="D33" s="331">
        <v>1</v>
      </c>
      <c r="E33" s="314">
        <v>0</v>
      </c>
      <c r="F33" s="332">
        <f t="shared" si="1"/>
        <v>0</v>
      </c>
    </row>
    <row r="34" ht="37.5" spans="1:6">
      <c r="A34" s="334">
        <v>2.13</v>
      </c>
      <c r="B34" s="316" t="s">
        <v>369</v>
      </c>
      <c r="C34" s="330" t="s">
        <v>9</v>
      </c>
      <c r="D34" s="331">
        <v>1</v>
      </c>
      <c r="E34" s="314">
        <v>0</v>
      </c>
      <c r="F34" s="332">
        <f t="shared" si="1"/>
        <v>0</v>
      </c>
    </row>
    <row r="35" ht="15.5" spans="1:6">
      <c r="A35" s="303"/>
      <c r="B35" s="325" t="s">
        <v>355</v>
      </c>
      <c r="C35" s="326"/>
      <c r="D35" s="326"/>
      <c r="E35" s="327"/>
      <c r="F35" s="305">
        <f>SUM(F22:F34)</f>
        <v>0</v>
      </c>
    </row>
    <row r="36" ht="31" spans="1:6">
      <c r="A36" s="303">
        <v>3</v>
      </c>
      <c r="B36" s="302" t="s">
        <v>370</v>
      </c>
      <c r="C36" s="303"/>
      <c r="D36" s="303"/>
      <c r="E36" s="304"/>
      <c r="F36" s="305"/>
    </row>
    <row r="37" ht="75.5" spans="1:6">
      <c r="A37" s="335">
        <v>3.1</v>
      </c>
      <c r="B37" s="333" t="s">
        <v>371</v>
      </c>
      <c r="C37" s="318" t="s">
        <v>128</v>
      </c>
      <c r="D37" s="318">
        <v>4300</v>
      </c>
      <c r="E37" s="314">
        <v>0</v>
      </c>
      <c r="F37" s="336">
        <f>E37*D37</f>
        <v>0</v>
      </c>
    </row>
    <row r="38" ht="75" spans="1:6">
      <c r="A38" s="335">
        <v>3.2</v>
      </c>
      <c r="B38" s="333" t="s">
        <v>372</v>
      </c>
      <c r="C38" s="318" t="s">
        <v>128</v>
      </c>
      <c r="D38" s="318">
        <v>400</v>
      </c>
      <c r="E38" s="314">
        <v>0</v>
      </c>
      <c r="F38" s="336">
        <f t="shared" ref="F38:F50" si="2">E38*D38</f>
        <v>0</v>
      </c>
    </row>
    <row r="39" ht="82.15" customHeight="1" spans="1:6">
      <c r="A39" s="335">
        <v>3.2</v>
      </c>
      <c r="B39" s="333" t="s">
        <v>373</v>
      </c>
      <c r="C39" s="318" t="s">
        <v>203</v>
      </c>
      <c r="D39" s="318">
        <v>32</v>
      </c>
      <c r="E39" s="314">
        <v>0</v>
      </c>
      <c r="F39" s="336">
        <f t="shared" si="2"/>
        <v>0</v>
      </c>
    </row>
    <row r="40" ht="87.5" spans="1:6">
      <c r="A40" s="335">
        <v>3.3</v>
      </c>
      <c r="B40" s="333" t="s">
        <v>374</v>
      </c>
      <c r="C40" s="318" t="s">
        <v>128</v>
      </c>
      <c r="D40" s="318">
        <v>400</v>
      </c>
      <c r="E40" s="314">
        <v>0</v>
      </c>
      <c r="F40" s="336">
        <f t="shared" si="2"/>
        <v>0</v>
      </c>
    </row>
    <row r="41" ht="25" spans="1:6">
      <c r="A41" s="335">
        <v>3.4</v>
      </c>
      <c r="B41" s="337" t="s">
        <v>375</v>
      </c>
      <c r="C41" s="318" t="s">
        <v>203</v>
      </c>
      <c r="D41" s="323">
        <v>7</v>
      </c>
      <c r="E41" s="314">
        <v>0</v>
      </c>
      <c r="F41" s="336">
        <f t="shared" si="2"/>
        <v>0</v>
      </c>
    </row>
    <row r="42" ht="25" spans="1:6">
      <c r="A42" s="335">
        <v>3.5</v>
      </c>
      <c r="B42" s="337" t="s">
        <v>376</v>
      </c>
      <c r="C42" s="318" t="s">
        <v>203</v>
      </c>
      <c r="D42" s="323">
        <v>2</v>
      </c>
      <c r="E42" s="314">
        <v>0</v>
      </c>
      <c r="F42" s="336">
        <f t="shared" si="2"/>
        <v>0</v>
      </c>
    </row>
    <row r="43" ht="25" spans="1:6">
      <c r="A43" s="335">
        <v>3.6</v>
      </c>
      <c r="B43" s="337" t="s">
        <v>377</v>
      </c>
      <c r="C43" s="318" t="s">
        <v>203</v>
      </c>
      <c r="D43" s="323">
        <v>39</v>
      </c>
      <c r="E43" s="314">
        <v>0</v>
      </c>
      <c r="F43" s="336">
        <f t="shared" si="2"/>
        <v>0</v>
      </c>
    </row>
    <row r="44" ht="25" spans="1:6">
      <c r="A44" s="335">
        <v>3.7</v>
      </c>
      <c r="B44" s="337" t="s">
        <v>378</v>
      </c>
      <c r="C44" s="318" t="s">
        <v>203</v>
      </c>
      <c r="D44" s="323">
        <v>3</v>
      </c>
      <c r="E44" s="314">
        <v>0</v>
      </c>
      <c r="F44" s="336">
        <f t="shared" si="2"/>
        <v>0</v>
      </c>
    </row>
    <row r="45" ht="62.5" spans="1:6">
      <c r="A45" s="335">
        <v>3.8</v>
      </c>
      <c r="B45" s="311" t="s">
        <v>379</v>
      </c>
      <c r="C45" s="318" t="s">
        <v>203</v>
      </c>
      <c r="D45" s="323">
        <v>1</v>
      </c>
      <c r="E45" s="314">
        <v>0</v>
      </c>
      <c r="F45" s="336">
        <f t="shared" si="2"/>
        <v>0</v>
      </c>
    </row>
    <row r="46" ht="62.5" spans="1:6">
      <c r="A46" s="335">
        <v>3.9</v>
      </c>
      <c r="B46" s="311" t="s">
        <v>380</v>
      </c>
      <c r="C46" s="318" t="s">
        <v>203</v>
      </c>
      <c r="D46" s="323">
        <v>2</v>
      </c>
      <c r="E46" s="314">
        <v>0</v>
      </c>
      <c r="F46" s="336">
        <f t="shared" si="2"/>
        <v>0</v>
      </c>
    </row>
    <row r="47" ht="55.15" customHeight="1" spans="1:6">
      <c r="A47" s="334">
        <v>3.1</v>
      </c>
      <c r="B47" s="316" t="s">
        <v>381</v>
      </c>
      <c r="C47" s="318" t="s">
        <v>203</v>
      </c>
      <c r="D47" s="331">
        <v>4</v>
      </c>
      <c r="E47" s="314">
        <v>0</v>
      </c>
      <c r="F47" s="336">
        <f t="shared" si="2"/>
        <v>0</v>
      </c>
    </row>
    <row r="48" ht="50" spans="1:6">
      <c r="A48" s="338">
        <v>3.11</v>
      </c>
      <c r="B48" s="337" t="s">
        <v>382</v>
      </c>
      <c r="C48" s="318" t="s">
        <v>203</v>
      </c>
      <c r="D48" s="323">
        <v>2</v>
      </c>
      <c r="E48" s="314">
        <v>0</v>
      </c>
      <c r="F48" s="336">
        <f t="shared" si="2"/>
        <v>0</v>
      </c>
    </row>
    <row r="49" ht="37.5" spans="1:6">
      <c r="A49" s="338">
        <v>3.12</v>
      </c>
      <c r="B49" s="337" t="s">
        <v>383</v>
      </c>
      <c r="C49" s="318" t="s">
        <v>128</v>
      </c>
      <c r="D49" s="323">
        <v>5</v>
      </c>
      <c r="E49" s="314">
        <v>0</v>
      </c>
      <c r="F49" s="336">
        <f t="shared" si="2"/>
        <v>0</v>
      </c>
    </row>
    <row r="50" ht="42.6" customHeight="1" spans="1:6">
      <c r="A50" s="338">
        <v>3.13</v>
      </c>
      <c r="B50" s="337" t="s">
        <v>384</v>
      </c>
      <c r="C50" s="318" t="s">
        <v>9</v>
      </c>
      <c r="D50" s="323">
        <v>1</v>
      </c>
      <c r="E50" s="314">
        <v>0</v>
      </c>
      <c r="F50" s="336">
        <f t="shared" si="2"/>
        <v>0</v>
      </c>
    </row>
    <row r="51" ht="15.5" spans="1:6">
      <c r="A51" s="303"/>
      <c r="B51" s="325" t="s">
        <v>385</v>
      </c>
      <c r="C51" s="326"/>
      <c r="D51" s="326"/>
      <c r="E51" s="327"/>
      <c r="F51" s="305">
        <f>SUM(F37:F50)</f>
        <v>0</v>
      </c>
    </row>
    <row r="52" ht="15.5" spans="1:6">
      <c r="A52" s="303">
        <v>4</v>
      </c>
      <c r="B52" s="303" t="s">
        <v>386</v>
      </c>
      <c r="C52" s="303"/>
      <c r="D52" s="303"/>
      <c r="E52" s="304"/>
      <c r="F52" s="305"/>
    </row>
    <row r="53" ht="112.5" spans="1:6">
      <c r="A53" s="339">
        <v>4.1</v>
      </c>
      <c r="B53" s="333" t="s">
        <v>387</v>
      </c>
      <c r="C53" s="318" t="s">
        <v>128</v>
      </c>
      <c r="D53" s="340">
        <v>1000</v>
      </c>
      <c r="E53" s="314">
        <v>0</v>
      </c>
      <c r="F53" s="336">
        <f>E53*D53</f>
        <v>0</v>
      </c>
    </row>
    <row r="54" ht="37.5" spans="1:6">
      <c r="A54" s="339">
        <v>4.2</v>
      </c>
      <c r="B54" s="333" t="s">
        <v>388</v>
      </c>
      <c r="C54" s="318" t="s">
        <v>203</v>
      </c>
      <c r="D54" s="323">
        <v>9</v>
      </c>
      <c r="E54" s="314">
        <v>0</v>
      </c>
      <c r="F54" s="336">
        <f t="shared" ref="F54:F56" si="3">E54*D54</f>
        <v>0</v>
      </c>
    </row>
    <row r="55" ht="37.5" spans="1:6">
      <c r="A55" s="339">
        <v>4.3</v>
      </c>
      <c r="B55" s="333" t="s">
        <v>389</v>
      </c>
      <c r="C55" s="318" t="s">
        <v>203</v>
      </c>
      <c r="D55" s="323">
        <v>31</v>
      </c>
      <c r="E55" s="314">
        <v>0</v>
      </c>
      <c r="F55" s="336">
        <f t="shared" si="3"/>
        <v>0</v>
      </c>
    </row>
    <row r="56" ht="25" spans="1:6">
      <c r="A56" s="339">
        <v>4.4</v>
      </c>
      <c r="B56" s="337" t="s">
        <v>390</v>
      </c>
      <c r="C56" s="318" t="s">
        <v>9</v>
      </c>
      <c r="D56" s="323">
        <v>1</v>
      </c>
      <c r="E56" s="314">
        <v>0</v>
      </c>
      <c r="F56" s="336">
        <f t="shared" si="3"/>
        <v>0</v>
      </c>
    </row>
    <row r="57" ht="15.5" spans="1:6">
      <c r="A57" s="303"/>
      <c r="B57" s="325" t="s">
        <v>355</v>
      </c>
      <c r="C57" s="326"/>
      <c r="D57" s="326"/>
      <c r="E57" s="327"/>
      <c r="F57" s="305">
        <f>SUM(F53:F56)</f>
        <v>0</v>
      </c>
    </row>
    <row r="58" ht="15.5" spans="1:6">
      <c r="A58" s="341">
        <v>5</v>
      </c>
      <c r="B58" s="341" t="s">
        <v>391</v>
      </c>
      <c r="C58" s="341"/>
      <c r="D58" s="341"/>
      <c r="E58" s="304"/>
      <c r="F58" s="342"/>
    </row>
    <row r="59" ht="204" customHeight="1" spans="1:6">
      <c r="A59" s="343">
        <v>5.1</v>
      </c>
      <c r="B59" s="316" t="s">
        <v>392</v>
      </c>
      <c r="C59" s="344" t="s">
        <v>203</v>
      </c>
      <c r="D59" s="345">
        <v>105</v>
      </c>
      <c r="E59" s="314">
        <v>0</v>
      </c>
      <c r="F59" s="346">
        <f>E59*D59</f>
        <v>0</v>
      </c>
    </row>
    <row r="60" ht="219" customHeight="1" spans="1:6">
      <c r="A60" s="343">
        <v>5.2</v>
      </c>
      <c r="B60" s="311" t="s">
        <v>393</v>
      </c>
      <c r="C60" s="344" t="s">
        <v>203</v>
      </c>
      <c r="D60" s="345">
        <v>120</v>
      </c>
      <c r="E60" s="314">
        <v>0</v>
      </c>
      <c r="F60" s="346">
        <f>E60*D60</f>
        <v>0</v>
      </c>
    </row>
    <row r="61" ht="15.5" spans="1:6">
      <c r="A61" s="347"/>
      <c r="B61" s="348" t="s">
        <v>355</v>
      </c>
      <c r="C61" s="349"/>
      <c r="D61" s="349"/>
      <c r="E61" s="350"/>
      <c r="F61" s="351">
        <f>F60+F59</f>
        <v>0</v>
      </c>
    </row>
    <row r="62" ht="15.5" spans="1:6">
      <c r="A62" s="303"/>
      <c r="B62" s="303" t="s">
        <v>394</v>
      </c>
      <c r="C62" s="303"/>
      <c r="D62" s="303"/>
      <c r="E62" s="304"/>
      <c r="F62" s="305"/>
    </row>
    <row r="63" ht="15.5" spans="1:6">
      <c r="A63" s="303">
        <v>6</v>
      </c>
      <c r="B63" s="303" t="s">
        <v>395</v>
      </c>
      <c r="C63" s="303"/>
      <c r="D63" s="303"/>
      <c r="E63" s="304"/>
      <c r="F63" s="305"/>
    </row>
    <row r="64" ht="327" customHeight="1" spans="1:6">
      <c r="A64" s="352">
        <v>6.1</v>
      </c>
      <c r="B64" s="353" t="s">
        <v>396</v>
      </c>
      <c r="C64" s="343" t="s">
        <v>203</v>
      </c>
      <c r="D64" s="352">
        <v>2</v>
      </c>
      <c r="E64" s="314">
        <v>0</v>
      </c>
      <c r="F64" s="354">
        <f>E64*D64</f>
        <v>0</v>
      </c>
    </row>
    <row r="65" ht="60.6" customHeight="1" spans="1:6">
      <c r="A65" s="355">
        <v>6.2</v>
      </c>
      <c r="B65" s="356" t="s">
        <v>397</v>
      </c>
      <c r="C65" s="343" t="s">
        <v>203</v>
      </c>
      <c r="D65" s="352">
        <v>2</v>
      </c>
      <c r="E65" s="314">
        <v>0</v>
      </c>
      <c r="F65" s="354">
        <f t="shared" ref="F65:F91" si="4">E65*D65</f>
        <v>0</v>
      </c>
    </row>
    <row r="66" ht="148.9" customHeight="1" spans="1:6">
      <c r="A66" s="355">
        <v>6.3</v>
      </c>
      <c r="B66" s="356" t="s">
        <v>398</v>
      </c>
      <c r="C66" s="343" t="s">
        <v>203</v>
      </c>
      <c r="D66" s="352">
        <v>147</v>
      </c>
      <c r="E66" s="314">
        <v>0</v>
      </c>
      <c r="F66" s="354">
        <f t="shared" si="4"/>
        <v>0</v>
      </c>
    </row>
    <row r="67" ht="37.5" spans="1:6">
      <c r="A67" s="355">
        <v>6.4</v>
      </c>
      <c r="B67" s="356" t="s">
        <v>399</v>
      </c>
      <c r="C67" s="343" t="s">
        <v>203</v>
      </c>
      <c r="D67" s="352">
        <v>147</v>
      </c>
      <c r="E67" s="314">
        <v>0</v>
      </c>
      <c r="F67" s="354">
        <f t="shared" si="4"/>
        <v>0</v>
      </c>
    </row>
    <row r="68" ht="100" spans="1:6">
      <c r="A68" s="355">
        <v>6.5</v>
      </c>
      <c r="B68" s="356" t="s">
        <v>400</v>
      </c>
      <c r="C68" s="343" t="s">
        <v>203</v>
      </c>
      <c r="D68" s="352">
        <v>54</v>
      </c>
      <c r="E68" s="314">
        <v>0</v>
      </c>
      <c r="F68" s="354">
        <f t="shared" si="4"/>
        <v>0</v>
      </c>
    </row>
    <row r="69" ht="58.9" customHeight="1" spans="1:6">
      <c r="A69" s="355">
        <v>6.6</v>
      </c>
      <c r="B69" s="356" t="s">
        <v>401</v>
      </c>
      <c r="C69" s="343" t="s">
        <v>203</v>
      </c>
      <c r="D69" s="352">
        <v>7</v>
      </c>
      <c r="E69" s="314">
        <v>0</v>
      </c>
      <c r="F69" s="354">
        <f t="shared" si="4"/>
        <v>0</v>
      </c>
    </row>
    <row r="70" ht="25" spans="1:6">
      <c r="A70" s="355">
        <v>6.7</v>
      </c>
      <c r="B70" s="356" t="s">
        <v>402</v>
      </c>
      <c r="C70" s="343" t="s">
        <v>203</v>
      </c>
      <c r="D70" s="352">
        <v>7</v>
      </c>
      <c r="E70" s="314">
        <v>0</v>
      </c>
      <c r="F70" s="354">
        <f t="shared" si="4"/>
        <v>0</v>
      </c>
    </row>
    <row r="71" ht="200" spans="1:6">
      <c r="A71" s="355">
        <v>6.8</v>
      </c>
      <c r="B71" s="356" t="s">
        <v>403</v>
      </c>
      <c r="C71" s="343" t="s">
        <v>203</v>
      </c>
      <c r="D71" s="352">
        <v>7</v>
      </c>
      <c r="E71" s="314">
        <v>0</v>
      </c>
      <c r="F71" s="354">
        <f t="shared" si="4"/>
        <v>0</v>
      </c>
    </row>
    <row r="72" ht="225" spans="1:6">
      <c r="A72" s="355">
        <v>6.9</v>
      </c>
      <c r="B72" s="356" t="s">
        <v>404</v>
      </c>
      <c r="C72" s="343" t="s">
        <v>203</v>
      </c>
      <c r="D72" s="357">
        <v>2</v>
      </c>
      <c r="E72" s="314">
        <v>0</v>
      </c>
      <c r="F72" s="354">
        <f t="shared" si="4"/>
        <v>0</v>
      </c>
    </row>
    <row r="73" ht="37.5" spans="1:6">
      <c r="A73" s="355">
        <v>6.1</v>
      </c>
      <c r="B73" s="356" t="s">
        <v>405</v>
      </c>
      <c r="C73" s="343" t="s">
        <v>203</v>
      </c>
      <c r="D73" s="357">
        <v>1</v>
      </c>
      <c r="E73" s="314">
        <v>0</v>
      </c>
      <c r="F73" s="354">
        <f t="shared" si="4"/>
        <v>0</v>
      </c>
    </row>
    <row r="74" ht="25" spans="1:6">
      <c r="A74" s="355">
        <v>6.11</v>
      </c>
      <c r="B74" s="356" t="s">
        <v>406</v>
      </c>
      <c r="C74" s="343" t="s">
        <v>203</v>
      </c>
      <c r="D74" s="357">
        <v>1</v>
      </c>
      <c r="E74" s="314">
        <v>0</v>
      </c>
      <c r="F74" s="354">
        <f t="shared" si="4"/>
        <v>0</v>
      </c>
    </row>
    <row r="75" ht="50" spans="1:6">
      <c r="A75" s="355">
        <v>6.12</v>
      </c>
      <c r="B75" s="356" t="s">
        <v>407</v>
      </c>
      <c r="C75" s="318" t="s">
        <v>128</v>
      </c>
      <c r="D75" s="357">
        <v>600</v>
      </c>
      <c r="E75" s="314">
        <v>0</v>
      </c>
      <c r="F75" s="354">
        <f t="shared" si="4"/>
        <v>0</v>
      </c>
    </row>
    <row r="76" ht="25" spans="1:6">
      <c r="A76" s="355">
        <v>6.13</v>
      </c>
      <c r="B76" s="356" t="s">
        <v>408</v>
      </c>
      <c r="C76" s="318" t="s">
        <v>128</v>
      </c>
      <c r="D76" s="357">
        <v>2800</v>
      </c>
      <c r="E76" s="314">
        <v>0</v>
      </c>
      <c r="F76" s="354">
        <f t="shared" si="4"/>
        <v>0</v>
      </c>
    </row>
    <row r="77" ht="14.5" spans="1:6">
      <c r="A77" s="358" t="s">
        <v>409</v>
      </c>
      <c r="B77" s="359"/>
      <c r="C77" s="359"/>
      <c r="D77" s="359"/>
      <c r="E77" s="360"/>
      <c r="F77" s="361"/>
    </row>
    <row r="78" ht="86.45" customHeight="1" spans="1:6">
      <c r="A78" s="355">
        <v>6.14</v>
      </c>
      <c r="B78" s="356" t="s">
        <v>410</v>
      </c>
      <c r="C78" s="343" t="s">
        <v>203</v>
      </c>
      <c r="D78" s="357">
        <v>2</v>
      </c>
      <c r="E78" s="314">
        <v>0</v>
      </c>
      <c r="F78" s="354">
        <f t="shared" si="4"/>
        <v>0</v>
      </c>
    </row>
    <row r="79" spans="1:6">
      <c r="A79" s="355">
        <v>6.15</v>
      </c>
      <c r="B79" s="356" t="s">
        <v>411</v>
      </c>
      <c r="C79" s="343" t="s">
        <v>203</v>
      </c>
      <c r="D79" s="357">
        <v>147</v>
      </c>
      <c r="E79" s="314">
        <v>0</v>
      </c>
      <c r="F79" s="354">
        <f t="shared" si="4"/>
        <v>0</v>
      </c>
    </row>
    <row r="80" spans="1:6">
      <c r="A80" s="355">
        <v>6.16</v>
      </c>
      <c r="B80" s="356" t="s">
        <v>412</v>
      </c>
      <c r="C80" s="343" t="s">
        <v>203</v>
      </c>
      <c r="D80" s="357">
        <v>147</v>
      </c>
      <c r="E80" s="314">
        <v>0</v>
      </c>
      <c r="F80" s="354">
        <f t="shared" si="4"/>
        <v>0</v>
      </c>
    </row>
    <row r="81" spans="1:6">
      <c r="A81" s="355">
        <v>6.17</v>
      </c>
      <c r="B81" s="356" t="s">
        <v>413</v>
      </c>
      <c r="C81" s="343" t="s">
        <v>203</v>
      </c>
      <c r="D81" s="357">
        <v>54</v>
      </c>
      <c r="E81" s="314">
        <v>0</v>
      </c>
      <c r="F81" s="354">
        <f t="shared" si="4"/>
        <v>0</v>
      </c>
    </row>
    <row r="82" spans="1:6">
      <c r="A82" s="355">
        <v>6.18</v>
      </c>
      <c r="B82" s="356" t="s">
        <v>414</v>
      </c>
      <c r="C82" s="343" t="s">
        <v>203</v>
      </c>
      <c r="D82" s="357">
        <v>16</v>
      </c>
      <c r="E82" s="314">
        <v>0</v>
      </c>
      <c r="F82" s="354">
        <f t="shared" si="4"/>
        <v>0</v>
      </c>
    </row>
    <row r="83" ht="25" spans="1:6">
      <c r="A83" s="355">
        <v>6.19</v>
      </c>
      <c r="B83" s="356" t="s">
        <v>415</v>
      </c>
      <c r="C83" s="343" t="s">
        <v>203</v>
      </c>
      <c r="D83" s="357">
        <v>8</v>
      </c>
      <c r="E83" s="314">
        <v>0</v>
      </c>
      <c r="F83" s="354">
        <f t="shared" si="4"/>
        <v>0</v>
      </c>
    </row>
    <row r="84" spans="1:6">
      <c r="A84" s="355">
        <v>6.2</v>
      </c>
      <c r="B84" s="356" t="s">
        <v>416</v>
      </c>
      <c r="C84" s="343" t="s">
        <v>203</v>
      </c>
      <c r="D84" s="357">
        <v>1</v>
      </c>
      <c r="E84" s="314">
        <v>0</v>
      </c>
      <c r="F84" s="354">
        <f t="shared" si="4"/>
        <v>0</v>
      </c>
    </row>
    <row r="85" ht="25" spans="1:6">
      <c r="A85" s="355">
        <v>6.21</v>
      </c>
      <c r="B85" s="356" t="s">
        <v>417</v>
      </c>
      <c r="C85" s="343" t="s">
        <v>203</v>
      </c>
      <c r="D85" s="357">
        <v>147</v>
      </c>
      <c r="E85" s="314">
        <v>0</v>
      </c>
      <c r="F85" s="354">
        <f t="shared" si="4"/>
        <v>0</v>
      </c>
    </row>
    <row r="86" ht="25" spans="1:6">
      <c r="A86" s="355">
        <v>6.22000000000001</v>
      </c>
      <c r="B86" s="356" t="s">
        <v>418</v>
      </c>
      <c r="C86" s="343" t="s">
        <v>203</v>
      </c>
      <c r="D86" s="357">
        <v>2</v>
      </c>
      <c r="E86" s="314">
        <v>0</v>
      </c>
      <c r="F86" s="354">
        <f t="shared" si="4"/>
        <v>0</v>
      </c>
    </row>
    <row r="87" ht="25" spans="1:6">
      <c r="A87" s="355">
        <v>6.23000000000001</v>
      </c>
      <c r="B87" s="356" t="s">
        <v>419</v>
      </c>
      <c r="C87" s="343" t="s">
        <v>203</v>
      </c>
      <c r="D87" s="357">
        <v>2</v>
      </c>
      <c r="E87" s="314">
        <v>0</v>
      </c>
      <c r="F87" s="354">
        <f t="shared" si="4"/>
        <v>0</v>
      </c>
    </row>
    <row r="88" ht="50" spans="1:6">
      <c r="A88" s="355">
        <v>6.24000000000001</v>
      </c>
      <c r="B88" s="356" t="s">
        <v>420</v>
      </c>
      <c r="C88" s="343" t="s">
        <v>203</v>
      </c>
      <c r="D88" s="357">
        <v>2</v>
      </c>
      <c r="E88" s="314">
        <v>0</v>
      </c>
      <c r="F88" s="354">
        <f t="shared" si="4"/>
        <v>0</v>
      </c>
    </row>
    <row r="89" ht="25" spans="1:6">
      <c r="A89" s="355">
        <v>6.25000000000001</v>
      </c>
      <c r="B89" s="356" t="s">
        <v>421</v>
      </c>
      <c r="C89" s="318" t="s">
        <v>128</v>
      </c>
      <c r="D89" s="357">
        <v>3400</v>
      </c>
      <c r="E89" s="314">
        <v>0</v>
      </c>
      <c r="F89" s="354">
        <f t="shared" si="4"/>
        <v>0</v>
      </c>
    </row>
    <row r="90" spans="1:6">
      <c r="A90" s="355">
        <v>6.26000000000001</v>
      </c>
      <c r="B90" s="356" t="s">
        <v>422</v>
      </c>
      <c r="C90" s="343" t="s">
        <v>203</v>
      </c>
      <c r="D90" s="357">
        <v>1</v>
      </c>
      <c r="E90" s="314">
        <v>0</v>
      </c>
      <c r="F90" s="354">
        <f t="shared" si="4"/>
        <v>0</v>
      </c>
    </row>
    <row r="91" spans="1:6">
      <c r="A91" s="355">
        <v>6.27000000000001</v>
      </c>
      <c r="B91" s="356" t="s">
        <v>423</v>
      </c>
      <c r="C91" s="343" t="s">
        <v>203</v>
      </c>
      <c r="D91" s="357">
        <v>1</v>
      </c>
      <c r="E91" s="314">
        <v>0</v>
      </c>
      <c r="F91" s="354">
        <f t="shared" si="4"/>
        <v>0</v>
      </c>
    </row>
    <row r="92" ht="15.5" spans="1:6">
      <c r="A92" s="303"/>
      <c r="B92" s="325" t="s">
        <v>355</v>
      </c>
      <c r="C92" s="326"/>
      <c r="D92" s="326"/>
      <c r="E92" s="327"/>
      <c r="F92" s="305">
        <f>SUM(F64:F91)</f>
        <v>0</v>
      </c>
    </row>
    <row r="93" ht="15.5" spans="1:6">
      <c r="A93" s="362">
        <v>7</v>
      </c>
      <c r="B93" s="363" t="s">
        <v>424</v>
      </c>
      <c r="C93" s="363"/>
      <c r="D93" s="363"/>
      <c r="E93" s="364"/>
      <c r="F93" s="365"/>
    </row>
    <row r="94" ht="87.6" customHeight="1" spans="1:6">
      <c r="A94" s="366" t="s">
        <v>425</v>
      </c>
      <c r="B94" s="367" t="s">
        <v>426</v>
      </c>
      <c r="C94" s="368" t="s">
        <v>203</v>
      </c>
      <c r="D94" s="369">
        <v>2</v>
      </c>
      <c r="E94" s="314">
        <v>0</v>
      </c>
      <c r="F94" s="370">
        <f t="shared" ref="F94:F103" si="5">E94*D94</f>
        <v>0</v>
      </c>
    </row>
    <row r="95" ht="225" spans="1:6">
      <c r="A95" s="371" t="s">
        <v>427</v>
      </c>
      <c r="B95" s="372" t="s">
        <v>428</v>
      </c>
      <c r="C95" s="318" t="s">
        <v>203</v>
      </c>
      <c r="D95" s="373">
        <v>18</v>
      </c>
      <c r="E95" s="314">
        <v>0</v>
      </c>
      <c r="F95" s="370">
        <f t="shared" si="5"/>
        <v>0</v>
      </c>
    </row>
    <row r="96" ht="25" spans="1:6">
      <c r="A96" s="366" t="s">
        <v>429</v>
      </c>
      <c r="B96" s="372" t="s">
        <v>430</v>
      </c>
      <c r="C96" s="318" t="s">
        <v>203</v>
      </c>
      <c r="D96" s="373">
        <v>18</v>
      </c>
      <c r="E96" s="314">
        <v>0</v>
      </c>
      <c r="F96" s="370">
        <f t="shared" si="5"/>
        <v>0</v>
      </c>
    </row>
    <row r="97" ht="150" spans="1:6">
      <c r="A97" s="371" t="s">
        <v>431</v>
      </c>
      <c r="B97" s="311" t="s">
        <v>432</v>
      </c>
      <c r="C97" s="318" t="s">
        <v>203</v>
      </c>
      <c r="D97" s="369">
        <v>1</v>
      </c>
      <c r="E97" s="314">
        <v>0</v>
      </c>
      <c r="F97" s="370">
        <f t="shared" si="5"/>
        <v>0</v>
      </c>
    </row>
    <row r="98" ht="162.5" spans="1:6">
      <c r="A98" s="374">
        <v>7.5</v>
      </c>
      <c r="B98" s="375" t="s">
        <v>433</v>
      </c>
      <c r="C98" s="318" t="s">
        <v>203</v>
      </c>
      <c r="D98" s="323">
        <v>2</v>
      </c>
      <c r="E98" s="314">
        <v>0</v>
      </c>
      <c r="F98" s="370">
        <f t="shared" si="5"/>
        <v>0</v>
      </c>
    </row>
    <row r="99" ht="62.5" spans="1:6">
      <c r="A99" s="366" t="s">
        <v>434</v>
      </c>
      <c r="B99" s="316" t="s">
        <v>435</v>
      </c>
      <c r="C99" s="376" t="s">
        <v>128</v>
      </c>
      <c r="D99" s="377">
        <v>1300</v>
      </c>
      <c r="E99" s="314">
        <v>0</v>
      </c>
      <c r="F99" s="370">
        <f t="shared" si="5"/>
        <v>0</v>
      </c>
    </row>
    <row r="100" spans="1:6">
      <c r="A100" s="366" t="s">
        <v>436</v>
      </c>
      <c r="B100" s="378" t="s">
        <v>437</v>
      </c>
      <c r="C100" s="318" t="s">
        <v>203</v>
      </c>
      <c r="D100" s="377">
        <v>36</v>
      </c>
      <c r="E100" s="314">
        <v>0</v>
      </c>
      <c r="F100" s="370">
        <f t="shared" si="5"/>
        <v>0</v>
      </c>
    </row>
    <row r="101" ht="50" spans="1:6">
      <c r="A101" s="371" t="s">
        <v>436</v>
      </c>
      <c r="B101" s="379" t="s">
        <v>438</v>
      </c>
      <c r="C101" s="377" t="s">
        <v>9</v>
      </c>
      <c r="D101" s="377">
        <v>1</v>
      </c>
      <c r="E101" s="314">
        <v>0</v>
      </c>
      <c r="F101" s="370">
        <f t="shared" si="5"/>
        <v>0</v>
      </c>
    </row>
    <row r="102" ht="25" spans="1:6">
      <c r="A102" s="380" t="s">
        <v>439</v>
      </c>
      <c r="B102" s="378" t="s">
        <v>440</v>
      </c>
      <c r="C102" s="369" t="s">
        <v>9</v>
      </c>
      <c r="D102" s="368">
        <v>1</v>
      </c>
      <c r="E102" s="314">
        <v>0</v>
      </c>
      <c r="F102" s="370">
        <f t="shared" si="5"/>
        <v>0</v>
      </c>
    </row>
    <row r="103" ht="25" spans="1:6">
      <c r="A103" s="380" t="s">
        <v>441</v>
      </c>
      <c r="B103" s="378" t="s">
        <v>442</v>
      </c>
      <c r="C103" s="369" t="s">
        <v>9</v>
      </c>
      <c r="D103" s="368">
        <v>1</v>
      </c>
      <c r="E103" s="314">
        <v>0</v>
      </c>
      <c r="F103" s="370">
        <f t="shared" si="5"/>
        <v>0</v>
      </c>
    </row>
    <row r="104" ht="15.5" spans="1:6">
      <c r="A104" s="362"/>
      <c r="B104" s="381" t="s">
        <v>355</v>
      </c>
      <c r="C104" s="382"/>
      <c r="D104" s="382"/>
      <c r="E104" s="383"/>
      <c r="F104" s="365">
        <f>SUM(F94:F103)</f>
        <v>0</v>
      </c>
    </row>
    <row r="105" ht="31" spans="1:6">
      <c r="A105" s="384">
        <v>8</v>
      </c>
      <c r="B105" s="385" t="s">
        <v>443</v>
      </c>
      <c r="C105" s="384"/>
      <c r="D105" s="384"/>
      <c r="E105" s="386"/>
      <c r="F105" s="387"/>
    </row>
    <row r="106" ht="39" spans="1:6">
      <c r="A106" s="388"/>
      <c r="B106" s="389" t="s">
        <v>444</v>
      </c>
      <c r="C106" s="318"/>
      <c r="D106" s="323"/>
      <c r="E106" s="390"/>
      <c r="F106" s="391"/>
    </row>
    <row r="107" ht="87.5" spans="1:6">
      <c r="A107" s="374">
        <v>8.1</v>
      </c>
      <c r="B107" s="392" t="s">
        <v>445</v>
      </c>
      <c r="C107" s="318" t="s">
        <v>203</v>
      </c>
      <c r="D107" s="323">
        <v>3</v>
      </c>
      <c r="E107" s="314">
        <v>0</v>
      </c>
      <c r="F107" s="370">
        <f>E107*D107</f>
        <v>0</v>
      </c>
    </row>
    <row r="108" ht="75" spans="1:6">
      <c r="A108" s="374">
        <v>8.2</v>
      </c>
      <c r="B108" s="337" t="s">
        <v>446</v>
      </c>
      <c r="C108" s="318" t="s">
        <v>203</v>
      </c>
      <c r="D108" s="323">
        <v>9</v>
      </c>
      <c r="E108" s="314">
        <v>0</v>
      </c>
      <c r="F108" s="370">
        <f t="shared" ref="F108:F113" si="6">E108*D108</f>
        <v>0</v>
      </c>
    </row>
    <row r="109" ht="100" spans="1:6">
      <c r="A109" s="374">
        <v>8.3</v>
      </c>
      <c r="B109" s="375" t="s">
        <v>447</v>
      </c>
      <c r="C109" s="318" t="s">
        <v>203</v>
      </c>
      <c r="D109" s="323">
        <v>32</v>
      </c>
      <c r="E109" s="314">
        <v>0</v>
      </c>
      <c r="F109" s="370">
        <f t="shared" si="6"/>
        <v>0</v>
      </c>
    </row>
    <row r="110" ht="125" spans="1:6">
      <c r="A110" s="374">
        <v>8.4</v>
      </c>
      <c r="B110" s="375" t="s">
        <v>448</v>
      </c>
      <c r="C110" s="318" t="s">
        <v>128</v>
      </c>
      <c r="D110" s="323">
        <v>3500</v>
      </c>
      <c r="E110" s="314">
        <v>0</v>
      </c>
      <c r="F110" s="370">
        <f t="shared" si="6"/>
        <v>0</v>
      </c>
    </row>
    <row r="111" spans="1:6">
      <c r="A111" s="374">
        <v>8.5</v>
      </c>
      <c r="B111" s="393" t="s">
        <v>449</v>
      </c>
      <c r="C111" s="318" t="s">
        <v>9</v>
      </c>
      <c r="D111" s="323">
        <v>1</v>
      </c>
      <c r="E111" s="314">
        <v>0</v>
      </c>
      <c r="F111" s="370">
        <f t="shared" si="6"/>
        <v>0</v>
      </c>
    </row>
    <row r="112" spans="1:6">
      <c r="A112" s="374">
        <v>8.6</v>
      </c>
      <c r="B112" s="311" t="s">
        <v>450</v>
      </c>
      <c r="C112" s="318" t="s">
        <v>128</v>
      </c>
      <c r="D112" s="323">
        <v>30</v>
      </c>
      <c r="E112" s="314">
        <v>0</v>
      </c>
      <c r="F112" s="370">
        <f t="shared" si="6"/>
        <v>0</v>
      </c>
    </row>
    <row r="113" ht="37.5" spans="1:6">
      <c r="A113" s="374">
        <v>8.7</v>
      </c>
      <c r="B113" s="393" t="s">
        <v>451</v>
      </c>
      <c r="C113" s="318" t="s">
        <v>9</v>
      </c>
      <c r="D113" s="323">
        <v>1</v>
      </c>
      <c r="E113" s="314">
        <v>0</v>
      </c>
      <c r="F113" s="370">
        <f t="shared" si="6"/>
        <v>0</v>
      </c>
    </row>
    <row r="114" ht="15.5" spans="1:6">
      <c r="A114" s="384"/>
      <c r="B114" s="394" t="s">
        <v>355</v>
      </c>
      <c r="C114" s="395"/>
      <c r="D114" s="395"/>
      <c r="E114" s="396"/>
      <c r="F114" s="397">
        <f>SUM(F107:F113)</f>
        <v>0</v>
      </c>
    </row>
    <row r="115" ht="15.5" spans="1:6">
      <c r="A115" s="398">
        <v>9</v>
      </c>
      <c r="B115" s="398" t="s">
        <v>452</v>
      </c>
      <c r="C115" s="399" t="s">
        <v>105</v>
      </c>
      <c r="D115" s="399" t="s">
        <v>105</v>
      </c>
      <c r="E115" s="400"/>
      <c r="F115" s="401"/>
    </row>
    <row r="116" ht="84" customHeight="1" spans="1:6">
      <c r="A116" s="366" t="s">
        <v>453</v>
      </c>
      <c r="B116" s="402" t="s">
        <v>454</v>
      </c>
      <c r="C116" s="403" t="s">
        <v>203</v>
      </c>
      <c r="D116" s="404">
        <v>1</v>
      </c>
      <c r="E116" s="314">
        <v>0</v>
      </c>
      <c r="F116" s="405">
        <f>E116*D116</f>
        <v>0</v>
      </c>
    </row>
    <row r="117" ht="48.6" customHeight="1" spans="1:6">
      <c r="A117" s="366" t="s">
        <v>455</v>
      </c>
      <c r="B117" s="402" t="s">
        <v>456</v>
      </c>
      <c r="C117" s="403" t="s">
        <v>203</v>
      </c>
      <c r="D117" s="404">
        <v>1</v>
      </c>
      <c r="E117" s="314">
        <v>0</v>
      </c>
      <c r="F117" s="405">
        <f t="shared" ref="F117:F133" si="7">E117*D117</f>
        <v>0</v>
      </c>
    </row>
    <row r="118" ht="28.15" customHeight="1" spans="1:6">
      <c r="A118" s="366" t="s">
        <v>457</v>
      </c>
      <c r="B118" s="402" t="s">
        <v>458</v>
      </c>
      <c r="C118" s="403" t="s">
        <v>203</v>
      </c>
      <c r="D118" s="404">
        <v>1</v>
      </c>
      <c r="E118" s="314">
        <v>0</v>
      </c>
      <c r="F118" s="405">
        <f t="shared" si="7"/>
        <v>0</v>
      </c>
    </row>
    <row r="119" ht="27.6" customHeight="1" spans="1:6">
      <c r="A119" s="366" t="s">
        <v>459</v>
      </c>
      <c r="B119" s="402" t="s">
        <v>460</v>
      </c>
      <c r="C119" s="403" t="s">
        <v>203</v>
      </c>
      <c r="D119" s="404">
        <v>1</v>
      </c>
      <c r="E119" s="314">
        <v>0</v>
      </c>
      <c r="F119" s="405">
        <f t="shared" si="7"/>
        <v>0</v>
      </c>
    </row>
    <row r="120" ht="42.75" customHeight="1" spans="1:6">
      <c r="A120" s="366" t="s">
        <v>461</v>
      </c>
      <c r="B120" s="402" t="s">
        <v>462</v>
      </c>
      <c r="C120" s="403" t="s">
        <v>203</v>
      </c>
      <c r="D120" s="404">
        <v>3</v>
      </c>
      <c r="E120" s="314">
        <v>0</v>
      </c>
      <c r="F120" s="405">
        <f t="shared" si="7"/>
        <v>0</v>
      </c>
    </row>
    <row r="121" spans="1:6">
      <c r="A121" s="366"/>
      <c r="B121" s="406" t="s">
        <v>463</v>
      </c>
      <c r="C121" s="403"/>
      <c r="D121" s="407"/>
      <c r="E121" s="314">
        <v>0</v>
      </c>
      <c r="F121" s="405">
        <f t="shared" si="7"/>
        <v>0</v>
      </c>
    </row>
    <row r="122" ht="37.5" spans="1:6">
      <c r="A122" s="366" t="s">
        <v>464</v>
      </c>
      <c r="B122" s="408" t="s">
        <v>465</v>
      </c>
      <c r="C122" s="403"/>
      <c r="D122" s="403"/>
      <c r="E122" s="314"/>
      <c r="F122" s="405"/>
    </row>
    <row r="123" spans="1:6">
      <c r="A123" s="366" t="s">
        <v>466</v>
      </c>
      <c r="B123" s="409" t="s">
        <v>467</v>
      </c>
      <c r="C123" s="343" t="s">
        <v>128</v>
      </c>
      <c r="D123" s="403">
        <v>140</v>
      </c>
      <c r="E123" s="314">
        <v>0</v>
      </c>
      <c r="F123" s="405">
        <f t="shared" si="7"/>
        <v>0</v>
      </c>
    </row>
    <row r="124" spans="1:6">
      <c r="A124" s="366" t="s">
        <v>468</v>
      </c>
      <c r="B124" s="409" t="s">
        <v>469</v>
      </c>
      <c r="C124" s="343" t="s">
        <v>128</v>
      </c>
      <c r="D124" s="403">
        <v>220</v>
      </c>
      <c r="E124" s="314">
        <v>0</v>
      </c>
      <c r="F124" s="405">
        <f t="shared" si="7"/>
        <v>0</v>
      </c>
    </row>
    <row r="125" ht="37.5" spans="1:6">
      <c r="A125" s="366" t="s">
        <v>470</v>
      </c>
      <c r="B125" s="408" t="s">
        <v>471</v>
      </c>
      <c r="C125" s="403"/>
      <c r="D125" s="403"/>
      <c r="E125" s="314"/>
      <c r="F125" s="405"/>
    </row>
    <row r="126" spans="1:6">
      <c r="A126" s="366"/>
      <c r="B126" s="409" t="s">
        <v>472</v>
      </c>
      <c r="C126" s="343" t="s">
        <v>128</v>
      </c>
      <c r="D126" s="403">
        <v>25</v>
      </c>
      <c r="E126" s="314">
        <v>0</v>
      </c>
      <c r="F126" s="405">
        <f t="shared" si="7"/>
        <v>0</v>
      </c>
    </row>
    <row r="127" ht="25" spans="1:6">
      <c r="A127" s="366" t="s">
        <v>473</v>
      </c>
      <c r="B127" s="408" t="s">
        <v>474</v>
      </c>
      <c r="C127" s="403"/>
      <c r="D127" s="403"/>
      <c r="E127" s="314">
        <v>0</v>
      </c>
      <c r="F127" s="405">
        <f t="shared" si="7"/>
        <v>0</v>
      </c>
    </row>
    <row r="128" spans="1:6">
      <c r="A128" s="366" t="s">
        <v>475</v>
      </c>
      <c r="B128" s="409" t="s">
        <v>476</v>
      </c>
      <c r="C128" s="343" t="s">
        <v>128</v>
      </c>
      <c r="D128" s="403">
        <v>10</v>
      </c>
      <c r="E128" s="314">
        <v>0</v>
      </c>
      <c r="F128" s="405">
        <f t="shared" si="7"/>
        <v>0</v>
      </c>
    </row>
    <row r="129" spans="1:6">
      <c r="A129" s="366" t="s">
        <v>477</v>
      </c>
      <c r="B129" s="409" t="s">
        <v>478</v>
      </c>
      <c r="C129" s="343" t="s">
        <v>128</v>
      </c>
      <c r="D129" s="403">
        <v>35</v>
      </c>
      <c r="E129" s="314">
        <v>0</v>
      </c>
      <c r="F129" s="405">
        <f t="shared" si="7"/>
        <v>0</v>
      </c>
    </row>
    <row r="130" ht="37.5" spans="1:6">
      <c r="A130" s="366" t="s">
        <v>479</v>
      </c>
      <c r="B130" s="408" t="s">
        <v>480</v>
      </c>
      <c r="C130" s="403" t="s">
        <v>203</v>
      </c>
      <c r="D130" s="407">
        <v>14</v>
      </c>
      <c r="E130" s="314">
        <v>0</v>
      </c>
      <c r="F130" s="405">
        <f t="shared" si="7"/>
        <v>0</v>
      </c>
    </row>
    <row r="131" spans="1:6">
      <c r="A131" s="366" t="s">
        <v>481</v>
      </c>
      <c r="B131" s="410" t="s">
        <v>482</v>
      </c>
      <c r="C131" s="369" t="s">
        <v>9</v>
      </c>
      <c r="D131" s="411">
        <v>1</v>
      </c>
      <c r="E131" s="314">
        <v>0</v>
      </c>
      <c r="F131" s="405">
        <f t="shared" si="7"/>
        <v>0</v>
      </c>
    </row>
    <row r="132" ht="37.5" spans="1:6">
      <c r="A132" s="366" t="s">
        <v>483</v>
      </c>
      <c r="B132" s="410" t="s">
        <v>484</v>
      </c>
      <c r="C132" s="369" t="s">
        <v>9</v>
      </c>
      <c r="D132" s="369">
        <v>1</v>
      </c>
      <c r="E132" s="314">
        <v>0</v>
      </c>
      <c r="F132" s="405">
        <f t="shared" si="7"/>
        <v>0</v>
      </c>
    </row>
    <row r="133" ht="37.5" spans="1:6">
      <c r="A133" s="366" t="s">
        <v>485</v>
      </c>
      <c r="B133" s="410" t="s">
        <v>486</v>
      </c>
      <c r="C133" s="369" t="s">
        <v>9</v>
      </c>
      <c r="D133" s="369">
        <v>1</v>
      </c>
      <c r="E133" s="314">
        <v>0</v>
      </c>
      <c r="F133" s="405">
        <f t="shared" si="7"/>
        <v>0</v>
      </c>
    </row>
    <row r="134" ht="15.5" spans="1:6">
      <c r="A134" s="384"/>
      <c r="B134" s="394" t="s">
        <v>355</v>
      </c>
      <c r="C134" s="395"/>
      <c r="D134" s="395"/>
      <c r="E134" s="396"/>
      <c r="F134" s="397">
        <f>SUM(F116:F133)</f>
        <v>0</v>
      </c>
    </row>
    <row r="135" ht="15.5" spans="1:6">
      <c r="A135" s="412">
        <v>10</v>
      </c>
      <c r="B135" s="398" t="s">
        <v>487</v>
      </c>
      <c r="C135" s="399" t="s">
        <v>105</v>
      </c>
      <c r="D135" s="399" t="s">
        <v>105</v>
      </c>
      <c r="E135" s="400"/>
      <c r="F135" s="401"/>
    </row>
    <row r="136" ht="14.5" spans="1:6">
      <c r="A136" s="413" t="s">
        <v>409</v>
      </c>
      <c r="B136" s="414"/>
      <c r="C136" s="414"/>
      <c r="D136" s="414"/>
      <c r="E136" s="415"/>
      <c r="F136" s="416"/>
    </row>
    <row r="137" ht="125" spans="1:6">
      <c r="A137" s="417">
        <v>10.1</v>
      </c>
      <c r="B137" s="356" t="s">
        <v>488</v>
      </c>
      <c r="C137" s="403" t="s">
        <v>203</v>
      </c>
      <c r="D137" s="357">
        <v>12</v>
      </c>
      <c r="E137" s="314">
        <v>0</v>
      </c>
      <c r="F137" s="418">
        <f>E137*D137</f>
        <v>0</v>
      </c>
    </row>
    <row r="138" ht="150" spans="1:6">
      <c r="A138" s="417">
        <v>10.2</v>
      </c>
      <c r="B138" s="356" t="s">
        <v>489</v>
      </c>
      <c r="C138" s="403" t="s">
        <v>203</v>
      </c>
      <c r="D138" s="357">
        <v>12</v>
      </c>
      <c r="E138" s="314">
        <v>0</v>
      </c>
      <c r="F138" s="418">
        <f t="shared" ref="F138:F146" si="8">E138*D138</f>
        <v>0</v>
      </c>
    </row>
    <row r="139" ht="137.5" spans="1:6">
      <c r="A139" s="417">
        <v>10.3</v>
      </c>
      <c r="B139" s="356" t="s">
        <v>490</v>
      </c>
      <c r="C139" s="403" t="s">
        <v>203</v>
      </c>
      <c r="D139" s="357">
        <v>30</v>
      </c>
      <c r="E139" s="314">
        <v>0</v>
      </c>
      <c r="F139" s="418">
        <f t="shared" si="8"/>
        <v>0</v>
      </c>
    </row>
    <row r="140" ht="150" spans="1:6">
      <c r="A140" s="417">
        <v>10.4</v>
      </c>
      <c r="B140" s="356" t="s">
        <v>491</v>
      </c>
      <c r="C140" s="403" t="s">
        <v>203</v>
      </c>
      <c r="D140" s="357">
        <v>2</v>
      </c>
      <c r="E140" s="314">
        <v>0</v>
      </c>
      <c r="F140" s="418">
        <f t="shared" si="8"/>
        <v>0</v>
      </c>
    </row>
    <row r="141" ht="37.5" spans="1:6">
      <c r="A141" s="417">
        <v>10.5</v>
      </c>
      <c r="B141" s="356" t="s">
        <v>492</v>
      </c>
      <c r="C141" s="343" t="s">
        <v>128</v>
      </c>
      <c r="D141" s="357">
        <v>1200</v>
      </c>
      <c r="E141" s="314">
        <v>0</v>
      </c>
      <c r="F141" s="418">
        <f t="shared" si="8"/>
        <v>0</v>
      </c>
    </row>
    <row r="142" ht="14.5" spans="1:6">
      <c r="A142" s="358" t="s">
        <v>409</v>
      </c>
      <c r="B142" s="359"/>
      <c r="C142" s="359"/>
      <c r="D142" s="359"/>
      <c r="E142" s="360"/>
      <c r="F142" s="419"/>
    </row>
    <row r="143" spans="1:6">
      <c r="A143" s="417">
        <v>10.6</v>
      </c>
      <c r="B143" s="356" t="s">
        <v>493</v>
      </c>
      <c r="C143" s="403" t="s">
        <v>203</v>
      </c>
      <c r="D143" s="357">
        <v>2</v>
      </c>
      <c r="E143" s="314">
        <v>0</v>
      </c>
      <c r="F143" s="418">
        <f t="shared" si="8"/>
        <v>0</v>
      </c>
    </row>
    <row r="144" spans="1:6">
      <c r="A144" s="417">
        <v>10.7</v>
      </c>
      <c r="B144" s="356" t="s">
        <v>494</v>
      </c>
      <c r="C144" s="403" t="s">
        <v>203</v>
      </c>
      <c r="D144" s="357">
        <v>54</v>
      </c>
      <c r="E144" s="314">
        <v>0</v>
      </c>
      <c r="F144" s="418">
        <f t="shared" si="8"/>
        <v>0</v>
      </c>
    </row>
    <row r="145" spans="1:6">
      <c r="A145" s="417">
        <v>10.8</v>
      </c>
      <c r="B145" s="356" t="s">
        <v>495</v>
      </c>
      <c r="C145" s="343" t="s">
        <v>128</v>
      </c>
      <c r="D145" s="357">
        <v>1200</v>
      </c>
      <c r="E145" s="314">
        <v>0</v>
      </c>
      <c r="F145" s="418">
        <f t="shared" si="8"/>
        <v>0</v>
      </c>
    </row>
    <row r="146" spans="1:6">
      <c r="A146" s="417">
        <v>10.9</v>
      </c>
      <c r="B146" s="356" t="s">
        <v>496</v>
      </c>
      <c r="C146" s="369" t="s">
        <v>9</v>
      </c>
      <c r="D146" s="357">
        <v>1</v>
      </c>
      <c r="E146" s="314">
        <v>0</v>
      </c>
      <c r="F146" s="418">
        <f t="shared" si="8"/>
        <v>0</v>
      </c>
    </row>
    <row r="147" ht="15.5" spans="1:6">
      <c r="A147" s="384"/>
      <c r="B147" s="394" t="s">
        <v>355</v>
      </c>
      <c r="C147" s="395"/>
      <c r="D147" s="395"/>
      <c r="E147" s="396"/>
      <c r="F147" s="397">
        <f>SUM(F137:F146)</f>
        <v>0</v>
      </c>
    </row>
    <row r="148" ht="15.5" spans="1:6">
      <c r="A148" s="303">
        <v>11</v>
      </c>
      <c r="B148" s="303" t="s">
        <v>497</v>
      </c>
      <c r="C148" s="303"/>
      <c r="D148" s="303"/>
      <c r="E148" s="420"/>
      <c r="F148" s="305"/>
    </row>
    <row r="149" ht="25" spans="1:6">
      <c r="A149" s="421" t="s">
        <v>498</v>
      </c>
      <c r="B149" s="422" t="s">
        <v>499</v>
      </c>
      <c r="C149" s="423" t="s">
        <v>203</v>
      </c>
      <c r="D149" s="424">
        <v>2</v>
      </c>
      <c r="E149" s="314">
        <v>0</v>
      </c>
      <c r="F149" s="425">
        <f t="shared" ref="F149:F153" si="9">E149*D149</f>
        <v>0</v>
      </c>
    </row>
    <row r="150" ht="37.5" spans="1:6">
      <c r="A150" s="421" t="s">
        <v>500</v>
      </c>
      <c r="B150" s="422" t="s">
        <v>501</v>
      </c>
      <c r="C150" s="423" t="s">
        <v>203</v>
      </c>
      <c r="D150" s="423">
        <v>2</v>
      </c>
      <c r="E150" s="314">
        <v>0</v>
      </c>
      <c r="F150" s="425">
        <f t="shared" si="9"/>
        <v>0</v>
      </c>
    </row>
    <row r="151" ht="25" spans="1:6">
      <c r="A151" s="421" t="s">
        <v>502</v>
      </c>
      <c r="B151" s="426" t="s">
        <v>503</v>
      </c>
      <c r="C151" s="423" t="s">
        <v>203</v>
      </c>
      <c r="D151" s="424">
        <f>20+25+20+25+100</f>
        <v>190</v>
      </c>
      <c r="E151" s="314">
        <v>0</v>
      </c>
      <c r="F151" s="370">
        <f t="shared" si="9"/>
        <v>0</v>
      </c>
    </row>
    <row r="152" spans="1:6">
      <c r="A152" s="421" t="s">
        <v>504</v>
      </c>
      <c r="B152" s="422" t="s">
        <v>505</v>
      </c>
      <c r="C152" s="423" t="s">
        <v>203</v>
      </c>
      <c r="D152" s="423">
        <v>2</v>
      </c>
      <c r="E152" s="314">
        <v>0</v>
      </c>
      <c r="F152" s="425">
        <f t="shared" si="9"/>
        <v>0</v>
      </c>
    </row>
    <row r="153" spans="1:6">
      <c r="A153" s="421" t="s">
        <v>506</v>
      </c>
      <c r="B153" s="422" t="s">
        <v>507</v>
      </c>
      <c r="C153" s="423" t="s">
        <v>203</v>
      </c>
      <c r="D153" s="423">
        <v>2</v>
      </c>
      <c r="E153" s="314">
        <v>0</v>
      </c>
      <c r="F153" s="425">
        <f t="shared" si="9"/>
        <v>0</v>
      </c>
    </row>
    <row r="154" ht="25" spans="1:6">
      <c r="A154" s="421" t="s">
        <v>508</v>
      </c>
      <c r="B154" s="422" t="s">
        <v>509</v>
      </c>
      <c r="C154" s="423" t="s">
        <v>128</v>
      </c>
      <c r="D154" s="423">
        <v>20</v>
      </c>
      <c r="E154" s="314">
        <v>0</v>
      </c>
      <c r="F154" s="425">
        <f t="shared" ref="F154:F155" si="10">E154*D154</f>
        <v>0</v>
      </c>
    </row>
    <row r="155" ht="25" spans="1:6">
      <c r="A155" s="421" t="s">
        <v>510</v>
      </c>
      <c r="B155" s="427" t="s">
        <v>511</v>
      </c>
      <c r="C155" s="423" t="s">
        <v>203</v>
      </c>
      <c r="D155" s="423">
        <v>4</v>
      </c>
      <c r="E155" s="314">
        <v>0</v>
      </c>
      <c r="F155" s="425">
        <f t="shared" si="10"/>
        <v>0</v>
      </c>
    </row>
    <row r="156" ht="62.5" spans="1:6">
      <c r="A156" s="421" t="s">
        <v>512</v>
      </c>
      <c r="B156" s="316" t="s">
        <v>513</v>
      </c>
      <c r="C156" s="330"/>
      <c r="D156" s="330"/>
      <c r="E156" s="332"/>
      <c r="F156" s="370"/>
    </row>
    <row r="157" spans="1:6">
      <c r="A157" s="421"/>
      <c r="B157" s="428" t="s">
        <v>514</v>
      </c>
      <c r="C157" s="423" t="s">
        <v>128</v>
      </c>
      <c r="D157" s="330">
        <f>60+15+15+15+15</f>
        <v>120</v>
      </c>
      <c r="E157" s="314">
        <v>0</v>
      </c>
      <c r="F157" s="370">
        <f t="shared" ref="F157:F158" si="11">D157*E157</f>
        <v>0</v>
      </c>
    </row>
    <row r="158" spans="1:6">
      <c r="A158" s="421"/>
      <c r="B158" s="428" t="s">
        <v>515</v>
      </c>
      <c r="C158" s="423" t="s">
        <v>203</v>
      </c>
      <c r="D158" s="330">
        <v>12</v>
      </c>
      <c r="E158" s="314">
        <v>0</v>
      </c>
      <c r="F158" s="370">
        <f t="shared" si="11"/>
        <v>0</v>
      </c>
    </row>
    <row r="159" ht="25" spans="1:6">
      <c r="A159" s="429"/>
      <c r="B159" s="428" t="s">
        <v>516</v>
      </c>
      <c r="C159" s="330"/>
      <c r="D159" s="330"/>
      <c r="E159" s="332"/>
      <c r="F159" s="370"/>
    </row>
    <row r="160" spans="1:6">
      <c r="A160" s="421" t="s">
        <v>517</v>
      </c>
      <c r="B160" s="427" t="s">
        <v>518</v>
      </c>
      <c r="C160" s="423"/>
      <c r="D160" s="423"/>
      <c r="E160" s="425"/>
      <c r="F160" s="425"/>
    </row>
    <row r="161" spans="1:6">
      <c r="A161" s="421"/>
      <c r="B161" s="430" t="s">
        <v>519</v>
      </c>
      <c r="C161" s="423" t="s">
        <v>128</v>
      </c>
      <c r="D161" s="423">
        <v>100</v>
      </c>
      <c r="E161" s="314">
        <v>0</v>
      </c>
      <c r="F161" s="425">
        <f>E161*D161</f>
        <v>0</v>
      </c>
    </row>
    <row r="162" ht="41.45" customHeight="1" spans="1:6">
      <c r="A162" s="421" t="s">
        <v>520</v>
      </c>
      <c r="B162" s="431" t="s">
        <v>521</v>
      </c>
      <c r="C162" s="423" t="s">
        <v>203</v>
      </c>
      <c r="D162" s="330">
        <v>2</v>
      </c>
      <c r="E162" s="314">
        <v>0</v>
      </c>
      <c r="F162" s="370">
        <f t="shared" ref="F162:F163" si="12">D162*E162</f>
        <v>0</v>
      </c>
    </row>
    <row r="163" spans="1:6">
      <c r="A163" s="421" t="s">
        <v>522</v>
      </c>
      <c r="B163" s="432" t="s">
        <v>523</v>
      </c>
      <c r="C163" s="423" t="s">
        <v>128</v>
      </c>
      <c r="D163" s="330">
        <v>700</v>
      </c>
      <c r="E163" s="314">
        <v>0</v>
      </c>
      <c r="F163" s="370">
        <f t="shared" si="12"/>
        <v>0</v>
      </c>
    </row>
    <row r="164" ht="37.5" spans="1:6">
      <c r="A164" s="421" t="s">
        <v>524</v>
      </c>
      <c r="B164" s="316" t="s">
        <v>525</v>
      </c>
      <c r="C164" s="318" t="s">
        <v>128</v>
      </c>
      <c r="D164" s="323">
        <v>1450</v>
      </c>
      <c r="E164" s="314">
        <v>0</v>
      </c>
      <c r="F164" s="370">
        <f t="shared" ref="F164:F167" si="13">E164*D164</f>
        <v>0</v>
      </c>
    </row>
    <row r="165" spans="1:6">
      <c r="A165" s="421" t="s">
        <v>526</v>
      </c>
      <c r="B165" s="316" t="s">
        <v>527</v>
      </c>
      <c r="C165" s="318" t="s">
        <v>203</v>
      </c>
      <c r="D165" s="323">
        <v>150</v>
      </c>
      <c r="E165" s="314">
        <v>0</v>
      </c>
      <c r="F165" s="370">
        <f t="shared" si="13"/>
        <v>0</v>
      </c>
    </row>
    <row r="166" ht="50" spans="1:6">
      <c r="A166" s="421" t="s">
        <v>528</v>
      </c>
      <c r="B166" s="316" t="s">
        <v>529</v>
      </c>
      <c r="C166" s="330" t="s">
        <v>128</v>
      </c>
      <c r="D166" s="331">
        <v>150</v>
      </c>
      <c r="E166" s="314">
        <v>0</v>
      </c>
      <c r="F166" s="370">
        <f t="shared" si="13"/>
        <v>0</v>
      </c>
    </row>
    <row r="167" ht="42.6" customHeight="1" spans="1:6">
      <c r="A167" s="421" t="s">
        <v>530</v>
      </c>
      <c r="B167" s="433" t="s">
        <v>531</v>
      </c>
      <c r="C167" s="330" t="s">
        <v>9</v>
      </c>
      <c r="D167" s="323">
        <v>1</v>
      </c>
      <c r="E167" s="314">
        <v>0</v>
      </c>
      <c r="F167" s="370">
        <f t="shared" si="13"/>
        <v>0</v>
      </c>
    </row>
    <row r="168" ht="15.5" spans="1:6">
      <c r="A168" s="303"/>
      <c r="B168" s="434" t="s">
        <v>355</v>
      </c>
      <c r="C168" s="434"/>
      <c r="D168" s="434"/>
      <c r="E168" s="435"/>
      <c r="F168" s="305">
        <f>SUM(F149:F167)</f>
        <v>0</v>
      </c>
    </row>
    <row r="169" ht="15.5" spans="1:6">
      <c r="A169" s="436"/>
      <c r="B169" s="437"/>
      <c r="C169" s="437"/>
      <c r="D169" s="437"/>
      <c r="E169" s="438"/>
      <c r="F169" s="439"/>
    </row>
    <row r="170" ht="15.5" spans="1:6">
      <c r="A170" s="440" t="s">
        <v>532</v>
      </c>
      <c r="B170" s="441"/>
      <c r="C170" s="441"/>
      <c r="D170" s="441"/>
      <c r="E170" s="442"/>
      <c r="F170" s="443"/>
    </row>
    <row r="171" spans="1:6">
      <c r="A171" s="444" t="s">
        <v>533</v>
      </c>
      <c r="B171" s="445" t="s">
        <v>534</v>
      </c>
      <c r="C171" s="446"/>
      <c r="D171" s="446"/>
      <c r="E171" s="447"/>
      <c r="F171" s="448"/>
    </row>
    <row r="172" spans="1:6">
      <c r="A172" s="449">
        <v>1</v>
      </c>
      <c r="B172" s="450" t="str">
        <f>B4</f>
        <v>POWER CABLES AND DISTRIBUTION BOARDS</v>
      </c>
      <c r="C172" s="451"/>
      <c r="D172" s="451"/>
      <c r="E172" s="452"/>
      <c r="F172" s="453">
        <f>F20</f>
        <v>0</v>
      </c>
    </row>
    <row r="173" spans="1:6">
      <c r="A173" s="449">
        <v>2</v>
      </c>
      <c r="B173" s="450" t="str">
        <f>B21</f>
        <v>ELECTRICAL INSTALLATIONS FOR LIGHTING</v>
      </c>
      <c r="C173" s="451"/>
      <c r="D173" s="451"/>
      <c r="E173" s="452"/>
      <c r="F173" s="453">
        <f>F35</f>
        <v>0</v>
      </c>
    </row>
    <row r="174" spans="1:6">
      <c r="A174" s="449">
        <v>3</v>
      </c>
      <c r="B174" s="450" t="str">
        <f>B36</f>
        <v>ELECTRICAL INSTALLATIONS FOR SOCKETS AND TECHNOLOGICAL CONNECTIONS</v>
      </c>
      <c r="C174" s="451"/>
      <c r="D174" s="451"/>
      <c r="E174" s="452"/>
      <c r="F174" s="453">
        <f>F51</f>
        <v>0</v>
      </c>
    </row>
    <row r="175" spans="1:6">
      <c r="A175" s="449">
        <v>4</v>
      </c>
      <c r="B175" s="450" t="str">
        <f>B52</f>
        <v>EMERGENCY LIGHTING INSTALLATIONS</v>
      </c>
      <c r="C175" s="451"/>
      <c r="D175" s="451"/>
      <c r="E175" s="452"/>
      <c r="F175" s="453">
        <f>F57</f>
        <v>0</v>
      </c>
    </row>
    <row r="176" spans="1:6">
      <c r="A176" s="449">
        <v>5</v>
      </c>
      <c r="B176" s="450" t="str">
        <f>B58</f>
        <v>CABLE  TRAYS</v>
      </c>
      <c r="C176" s="451"/>
      <c r="D176" s="451"/>
      <c r="E176" s="452"/>
      <c r="F176" s="453">
        <f>F61</f>
        <v>0</v>
      </c>
    </row>
    <row r="177" spans="1:6">
      <c r="A177" s="449">
        <v>6</v>
      </c>
      <c r="B177" s="450" t="str">
        <f>B63</f>
        <v>Automatic Fire Alarm System</v>
      </c>
      <c r="C177" s="451"/>
      <c r="D177" s="451"/>
      <c r="E177" s="452"/>
      <c r="F177" s="453">
        <f>F92</f>
        <v>0</v>
      </c>
    </row>
    <row r="178" spans="1:6">
      <c r="A178" s="454">
        <v>7</v>
      </c>
      <c r="B178" s="450" t="str">
        <f>B93</f>
        <v>INSTALLATIONS FOR VIDEO SURVEILLANCE</v>
      </c>
      <c r="C178" s="451"/>
      <c r="D178" s="451"/>
      <c r="E178" s="452"/>
      <c r="F178" s="453">
        <f>F104</f>
        <v>0</v>
      </c>
    </row>
    <row r="179" spans="1:6">
      <c r="A179" s="449">
        <v>8</v>
      </c>
      <c r="B179" s="455" t="str">
        <f>B105</f>
        <v>INSTALLATIONS FOR STRUCTURED CABLING (internet and telephone installation)</v>
      </c>
      <c r="C179" s="456"/>
      <c r="D179" s="456"/>
      <c r="E179" s="457"/>
      <c r="F179" s="453">
        <f>F114</f>
        <v>0</v>
      </c>
    </row>
    <row r="180" spans="1:6">
      <c r="A180" s="449">
        <v>9</v>
      </c>
      <c r="B180" s="455" t="str">
        <f>B115</f>
        <v>SYSTEM FOR CONTROL OF MOTORIZED WINDOWS</v>
      </c>
      <c r="C180" s="456"/>
      <c r="D180" s="456"/>
      <c r="E180" s="457"/>
      <c r="F180" s="453">
        <f>F134</f>
        <v>0</v>
      </c>
    </row>
    <row r="181" spans="1:6">
      <c r="A181" s="449">
        <v>10</v>
      </c>
      <c r="B181" s="455" t="str">
        <f>B135</f>
        <v>EVACUATION PUBLIC ADDRESS SYSTEM</v>
      </c>
      <c r="C181" s="456"/>
      <c r="D181" s="456"/>
      <c r="E181" s="457"/>
      <c r="F181" s="453">
        <f>F147</f>
        <v>0</v>
      </c>
    </row>
    <row r="182" spans="1:6">
      <c r="A182" s="449">
        <v>11</v>
      </c>
      <c r="B182" s="450" t="str">
        <f>B148</f>
        <v>LIGHTNING PROTECTION AND PROTECTIVE GROUNDING</v>
      </c>
      <c r="C182" s="451"/>
      <c r="D182" s="451"/>
      <c r="E182" s="452"/>
      <c r="F182" s="453">
        <f>F168</f>
        <v>0</v>
      </c>
    </row>
    <row r="183" ht="15.5" spans="1:6">
      <c r="A183" s="458" t="s">
        <v>535</v>
      </c>
      <c r="B183" s="459"/>
      <c r="C183" s="459"/>
      <c r="D183" s="459"/>
      <c r="E183" s="460"/>
      <c r="F183" s="461">
        <f>SUM(F172:F182)</f>
        <v>0</v>
      </c>
    </row>
    <row r="184" ht="15.5" spans="1:6">
      <c r="A184" s="458" t="s">
        <v>536</v>
      </c>
      <c r="B184" s="459"/>
      <c r="C184" s="459"/>
      <c r="D184" s="459"/>
      <c r="E184" s="460"/>
      <c r="F184" s="461">
        <f>F183*0.18</f>
        <v>0</v>
      </c>
    </row>
    <row r="185" ht="15.5" spans="1:6">
      <c r="A185" s="462" t="s">
        <v>537</v>
      </c>
      <c r="B185" s="463"/>
      <c r="C185" s="463"/>
      <c r="D185" s="463"/>
      <c r="E185" s="464"/>
      <c r="F185" s="461">
        <f>F183+F184</f>
        <v>0</v>
      </c>
    </row>
  </sheetData>
  <sheetProtection algorithmName="SHA-512" hashValue="smXM0cS2/gedNoGMB7vpSDQmcuC8MH7ZNDeI7Bb7h+xjLXEqhmzrZUTD93wsjC9eQoR2mO2uxtVuCEifOvYmsA==" saltValue="wsE7gQEsZ1wNeq2QXrxQXQ==" spinCount="100000" sheet="1" objects="1"/>
  <mergeCells count="30">
    <mergeCell ref="B2:F2"/>
    <mergeCell ref="B20:E20"/>
    <mergeCell ref="B35:E35"/>
    <mergeCell ref="B51:E51"/>
    <mergeCell ref="B57:E57"/>
    <mergeCell ref="B61:E61"/>
    <mergeCell ref="A77:E77"/>
    <mergeCell ref="B92:E92"/>
    <mergeCell ref="B104:E104"/>
    <mergeCell ref="B114:E114"/>
    <mergeCell ref="B134:E134"/>
    <mergeCell ref="A136:E136"/>
    <mergeCell ref="A142:E142"/>
    <mergeCell ref="B147:E147"/>
    <mergeCell ref="B148:E148"/>
    <mergeCell ref="B168:E168"/>
    <mergeCell ref="A170:F170"/>
    <mergeCell ref="B171:F171"/>
    <mergeCell ref="B172:E172"/>
    <mergeCell ref="B173:E173"/>
    <mergeCell ref="B174:E174"/>
    <mergeCell ref="B175:E175"/>
    <mergeCell ref="B176:E176"/>
    <mergeCell ref="B177:E177"/>
    <mergeCell ref="B178:E178"/>
    <mergeCell ref="B179:E179"/>
    <mergeCell ref="B182:E182"/>
    <mergeCell ref="A183:E183"/>
    <mergeCell ref="A184:E184"/>
    <mergeCell ref="A185:E185"/>
  </mergeCells>
  <pageMargins left="0.7" right="0.7" top="0.75" bottom="0.75" header="0.3" footer="0.3"/>
  <pageSetup paperSize="9" scale="68" orientation="portrait" horizontalDpi="1200" verticalDpi="12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2EFDA"/>
  </sheetPr>
  <dimension ref="A1:F59"/>
  <sheetViews>
    <sheetView view="pageBreakPreview" zoomScale="95" zoomScaleNormal="100" workbookViewId="0">
      <selection activeCell="A2" sqref="A$1:D$1048576"/>
    </sheetView>
  </sheetViews>
  <sheetFormatPr defaultColWidth="9" defaultRowHeight="14" outlineLevelCol="5"/>
  <cols>
    <col min="1" max="1" width="5" style="1" customWidth="1"/>
    <col min="2" max="2" width="42.75" style="1" customWidth="1"/>
    <col min="3" max="3" width="7.25" style="1" customWidth="1"/>
    <col min="4" max="4" width="9.5" style="1" customWidth="1"/>
    <col min="5" max="5" width="8.875" style="28" customWidth="1"/>
    <col min="6" max="6" width="11.375" style="28" customWidth="1"/>
    <col min="7" max="16384" width="9" style="28"/>
  </cols>
  <sheetData>
    <row r="1" spans="1:6">
      <c r="A1" s="177" t="s">
        <v>538</v>
      </c>
      <c r="B1" s="178"/>
      <c r="C1" s="178"/>
      <c r="D1" s="178"/>
      <c r="E1" s="179"/>
      <c r="F1" s="180"/>
    </row>
    <row r="2" ht="42" spans="1:6">
      <c r="A2" s="181"/>
      <c r="B2" s="182" t="s">
        <v>539</v>
      </c>
      <c r="C2" s="181"/>
      <c r="D2" s="181"/>
      <c r="E2" s="183"/>
      <c r="F2" s="183"/>
    </row>
    <row r="3" spans="1:6">
      <c r="A3" s="184">
        <v>1</v>
      </c>
      <c r="B3" s="185" t="s">
        <v>540</v>
      </c>
      <c r="C3" s="186"/>
      <c r="D3" s="186"/>
      <c r="E3" s="187"/>
      <c r="F3" s="188"/>
    </row>
    <row r="4" spans="1:6">
      <c r="A4" s="189" t="s">
        <v>541</v>
      </c>
      <c r="B4" s="190" t="s">
        <v>542</v>
      </c>
      <c r="C4" s="191" t="s">
        <v>543</v>
      </c>
      <c r="D4" s="192" t="s">
        <v>3</v>
      </c>
      <c r="E4" s="193" t="s">
        <v>335</v>
      </c>
      <c r="F4" s="193" t="s">
        <v>544</v>
      </c>
    </row>
    <row r="5" spans="1:6">
      <c r="A5" s="194"/>
      <c r="B5" s="195"/>
      <c r="C5" s="196"/>
      <c r="D5" s="197"/>
      <c r="E5" s="198"/>
      <c r="F5" s="198"/>
    </row>
    <row r="6" ht="42" spans="1:6">
      <c r="A6" s="199">
        <v>1</v>
      </c>
      <c r="B6" s="200" t="s">
        <v>545</v>
      </c>
      <c r="C6" s="199"/>
      <c r="D6" s="201"/>
      <c r="E6" s="202"/>
      <c r="F6" s="203"/>
    </row>
    <row r="7" ht="44" spans="1:6">
      <c r="A7" s="204"/>
      <c r="B7" s="205" t="s">
        <v>546</v>
      </c>
      <c r="C7" s="204"/>
      <c r="D7" s="206"/>
      <c r="E7" s="207"/>
      <c r="F7" s="208"/>
    </row>
    <row r="8" spans="1:6">
      <c r="A8" s="204"/>
      <c r="B8" s="205" t="s">
        <v>547</v>
      </c>
      <c r="C8" s="204"/>
      <c r="D8" s="206"/>
      <c r="E8" s="207"/>
      <c r="F8" s="208"/>
    </row>
    <row r="9" spans="1:6">
      <c r="A9" s="204"/>
      <c r="B9" s="205" t="s">
        <v>548</v>
      </c>
      <c r="C9" s="204"/>
      <c r="D9" s="206"/>
      <c r="E9" s="207"/>
      <c r="F9" s="208"/>
    </row>
    <row r="10" spans="1:6">
      <c r="A10" s="204"/>
      <c r="B10" s="205" t="s">
        <v>549</v>
      </c>
      <c r="C10" s="204"/>
      <c r="D10" s="206"/>
      <c r="E10" s="207"/>
      <c r="F10" s="208"/>
    </row>
    <row r="11" spans="1:6">
      <c r="A11" s="204"/>
      <c r="B11" s="205" t="s">
        <v>550</v>
      </c>
      <c r="C11" s="204"/>
      <c r="D11" s="206"/>
      <c r="E11" s="207"/>
      <c r="F11" s="208"/>
    </row>
    <row r="12" ht="28" spans="1:6">
      <c r="A12" s="204"/>
      <c r="B12" s="209" t="s">
        <v>551</v>
      </c>
      <c r="C12" s="210"/>
      <c r="D12" s="211"/>
      <c r="E12" s="212"/>
      <c r="F12" s="213"/>
    </row>
    <row r="13" spans="1:6">
      <c r="A13" s="214"/>
      <c r="B13" s="205" t="s">
        <v>552</v>
      </c>
      <c r="C13" s="210" t="s">
        <v>203</v>
      </c>
      <c r="D13" s="211">
        <v>1</v>
      </c>
      <c r="E13" s="215">
        <v>0</v>
      </c>
      <c r="F13" s="215">
        <f>D13*E13</f>
        <v>0</v>
      </c>
    </row>
    <row r="14" ht="42" spans="1:6">
      <c r="A14" s="199">
        <v>2</v>
      </c>
      <c r="B14" s="200" t="s">
        <v>545</v>
      </c>
      <c r="C14" s="199"/>
      <c r="D14" s="201"/>
      <c r="E14" s="202"/>
      <c r="F14" s="203"/>
    </row>
    <row r="15" ht="44" spans="1:6">
      <c r="A15" s="204"/>
      <c r="B15" s="205" t="s">
        <v>553</v>
      </c>
      <c r="C15" s="204"/>
      <c r="D15" s="206"/>
      <c r="E15" s="207"/>
      <c r="F15" s="208"/>
    </row>
    <row r="16" spans="1:6">
      <c r="A16" s="204"/>
      <c r="B16" s="205" t="s">
        <v>554</v>
      </c>
      <c r="C16" s="204"/>
      <c r="D16" s="206"/>
      <c r="E16" s="207"/>
      <c r="F16" s="208"/>
    </row>
    <row r="17" spans="1:6">
      <c r="A17" s="204"/>
      <c r="B17" s="205" t="s">
        <v>555</v>
      </c>
      <c r="C17" s="204"/>
      <c r="D17" s="206"/>
      <c r="E17" s="207"/>
      <c r="F17" s="208"/>
    </row>
    <row r="18" spans="1:6">
      <c r="A18" s="204"/>
      <c r="B18" s="205" t="s">
        <v>549</v>
      </c>
      <c r="C18" s="204"/>
      <c r="D18" s="206"/>
      <c r="E18" s="207"/>
      <c r="F18" s="208"/>
    </row>
    <row r="19" spans="1:6">
      <c r="A19" s="204"/>
      <c r="B19" s="205" t="s">
        <v>556</v>
      </c>
      <c r="C19" s="204"/>
      <c r="D19" s="206"/>
      <c r="E19" s="207"/>
      <c r="F19" s="208"/>
    </row>
    <row r="20" ht="28" spans="1:6">
      <c r="A20" s="204"/>
      <c r="B20" s="209" t="s">
        <v>557</v>
      </c>
      <c r="C20" s="210"/>
      <c r="D20" s="211"/>
      <c r="E20" s="212"/>
      <c r="F20" s="213"/>
    </row>
    <row r="21" spans="1:6">
      <c r="A21" s="214"/>
      <c r="B21" s="205" t="s">
        <v>552</v>
      </c>
      <c r="C21" s="210" t="s">
        <v>203</v>
      </c>
      <c r="D21" s="211">
        <v>3</v>
      </c>
      <c r="E21" s="215">
        <v>0</v>
      </c>
      <c r="F21" s="215">
        <f>D21*E21</f>
        <v>0</v>
      </c>
    </row>
    <row r="22" ht="42" spans="1:6">
      <c r="A22" s="199">
        <v>3</v>
      </c>
      <c r="B22" s="200" t="s">
        <v>545</v>
      </c>
      <c r="C22" s="199"/>
      <c r="D22" s="201"/>
      <c r="E22" s="202"/>
      <c r="F22" s="203"/>
    </row>
    <row r="23" ht="44" spans="1:6">
      <c r="A23" s="204"/>
      <c r="B23" s="205" t="s">
        <v>558</v>
      </c>
      <c r="C23" s="204"/>
      <c r="D23" s="206"/>
      <c r="E23" s="207"/>
      <c r="F23" s="208"/>
    </row>
    <row r="24" spans="1:6">
      <c r="A24" s="204"/>
      <c r="B24" s="205" t="s">
        <v>554</v>
      </c>
      <c r="C24" s="204"/>
      <c r="D24" s="206"/>
      <c r="E24" s="207"/>
      <c r="F24" s="208"/>
    </row>
    <row r="25" spans="1:6">
      <c r="A25" s="204"/>
      <c r="B25" s="205" t="s">
        <v>555</v>
      </c>
      <c r="C25" s="204"/>
      <c r="D25" s="206"/>
      <c r="E25" s="207"/>
      <c r="F25" s="208"/>
    </row>
    <row r="26" spans="1:6">
      <c r="A26" s="204"/>
      <c r="B26" s="205" t="s">
        <v>549</v>
      </c>
      <c r="C26" s="204"/>
      <c r="D26" s="206"/>
      <c r="E26" s="207"/>
      <c r="F26" s="208"/>
    </row>
    <row r="27" spans="1:6">
      <c r="A27" s="204"/>
      <c r="B27" s="205" t="s">
        <v>556</v>
      </c>
      <c r="C27" s="204"/>
      <c r="D27" s="206"/>
      <c r="E27" s="207"/>
      <c r="F27" s="208"/>
    </row>
    <row r="28" ht="28" spans="1:6">
      <c r="A28" s="204"/>
      <c r="B28" s="209" t="s">
        <v>559</v>
      </c>
      <c r="C28" s="210"/>
      <c r="D28" s="211"/>
      <c r="E28" s="212"/>
      <c r="F28" s="213"/>
    </row>
    <row r="29" spans="1:6">
      <c r="A29" s="214"/>
      <c r="B29" s="205" t="s">
        <v>552</v>
      </c>
      <c r="C29" s="210" t="s">
        <v>203</v>
      </c>
      <c r="D29" s="211">
        <v>3</v>
      </c>
      <c r="E29" s="215">
        <v>0</v>
      </c>
      <c r="F29" s="215">
        <f>D29*E29</f>
        <v>0</v>
      </c>
    </row>
    <row r="30" ht="28" spans="1:6">
      <c r="A30" s="199">
        <v>4</v>
      </c>
      <c r="B30" s="216" t="s">
        <v>560</v>
      </c>
      <c r="C30" s="217"/>
      <c r="D30" s="218"/>
      <c r="E30" s="207"/>
      <c r="F30" s="208"/>
    </row>
    <row r="31" ht="16" spans="1:6">
      <c r="A31" s="204"/>
      <c r="B31" s="219" t="s">
        <v>561</v>
      </c>
      <c r="C31" s="217" t="s">
        <v>203</v>
      </c>
      <c r="D31" s="218">
        <v>1</v>
      </c>
      <c r="E31" s="215">
        <v>0</v>
      </c>
      <c r="F31" s="220">
        <f>D31*E31</f>
        <v>0</v>
      </c>
    </row>
    <row r="32" ht="16" spans="1:6">
      <c r="A32" s="204"/>
      <c r="B32" s="219" t="s">
        <v>562</v>
      </c>
      <c r="C32" s="217" t="s">
        <v>203</v>
      </c>
      <c r="D32" s="218">
        <v>1</v>
      </c>
      <c r="E32" s="215">
        <v>0</v>
      </c>
      <c r="F32" s="220">
        <f>D32*E32</f>
        <v>0</v>
      </c>
    </row>
    <row r="33" ht="16" spans="1:6">
      <c r="A33" s="204"/>
      <c r="B33" s="219" t="s">
        <v>563</v>
      </c>
      <c r="C33" s="217" t="s">
        <v>203</v>
      </c>
      <c r="D33" s="218">
        <v>3</v>
      </c>
      <c r="E33" s="215">
        <v>0</v>
      </c>
      <c r="F33" s="220">
        <f>D33*E33</f>
        <v>0</v>
      </c>
    </row>
    <row r="34" ht="16" spans="1:6">
      <c r="A34" s="214"/>
      <c r="B34" s="221" t="s">
        <v>564</v>
      </c>
      <c r="C34" s="210" t="s">
        <v>203</v>
      </c>
      <c r="D34" s="211">
        <v>3</v>
      </c>
      <c r="E34" s="215">
        <v>0</v>
      </c>
      <c r="F34" s="222">
        <f>D34*E34</f>
        <v>0</v>
      </c>
    </row>
    <row r="35" ht="42" spans="1:6">
      <c r="A35" s="223">
        <v>5</v>
      </c>
      <c r="B35" s="224" t="s">
        <v>565</v>
      </c>
      <c r="C35" s="225"/>
      <c r="D35" s="225"/>
      <c r="E35" s="226"/>
      <c r="F35" s="227"/>
    </row>
    <row r="36" ht="16" spans="1:6">
      <c r="A36" s="228"/>
      <c r="B36" s="219" t="s">
        <v>566</v>
      </c>
      <c r="C36" s="229" t="s">
        <v>203</v>
      </c>
      <c r="D36" s="229">
        <v>1</v>
      </c>
      <c r="E36" s="215">
        <v>0</v>
      </c>
      <c r="F36" s="230">
        <f>D36*E36</f>
        <v>0</v>
      </c>
    </row>
    <row r="37" ht="16" spans="1:6">
      <c r="A37" s="228"/>
      <c r="B37" s="219" t="s">
        <v>567</v>
      </c>
      <c r="C37" s="229" t="s">
        <v>203</v>
      </c>
      <c r="D37" s="229">
        <v>1</v>
      </c>
      <c r="E37" s="215">
        <v>0</v>
      </c>
      <c r="F37" s="230">
        <f>D37*E37</f>
        <v>0</v>
      </c>
    </row>
    <row r="38" ht="16" spans="1:6">
      <c r="A38" s="228"/>
      <c r="B38" s="219" t="s">
        <v>568</v>
      </c>
      <c r="C38" s="229" t="s">
        <v>203</v>
      </c>
      <c r="D38" s="229">
        <v>3</v>
      </c>
      <c r="E38" s="215">
        <v>0</v>
      </c>
      <c r="F38" s="230">
        <f>D38*E38</f>
        <v>0</v>
      </c>
    </row>
    <row r="39" ht="16" spans="1:6">
      <c r="A39" s="231"/>
      <c r="B39" s="221" t="s">
        <v>569</v>
      </c>
      <c r="C39" s="232" t="s">
        <v>203</v>
      </c>
      <c r="D39" s="232">
        <v>3</v>
      </c>
      <c r="E39" s="215">
        <v>0</v>
      </c>
      <c r="F39" s="233">
        <f>D39*E39</f>
        <v>0</v>
      </c>
    </row>
    <row r="40" ht="42" spans="1:6">
      <c r="A40" s="231">
        <v>6</v>
      </c>
      <c r="B40" s="234" t="s">
        <v>570</v>
      </c>
      <c r="C40" s="235"/>
      <c r="D40" s="236"/>
      <c r="E40" s="237"/>
      <c r="F40" s="238"/>
    </row>
    <row r="41" spans="1:6">
      <c r="A41" s="231"/>
      <c r="B41" s="239" t="s">
        <v>571</v>
      </c>
      <c r="C41" s="240" t="s">
        <v>203</v>
      </c>
      <c r="D41" s="241">
        <v>34</v>
      </c>
      <c r="E41" s="215">
        <v>0</v>
      </c>
      <c r="F41" s="242">
        <f>D41*E41</f>
        <v>0</v>
      </c>
    </row>
    <row r="42" spans="1:6">
      <c r="A42" s="243"/>
      <c r="B42" s="244" t="s">
        <v>572</v>
      </c>
      <c r="C42" s="245" t="s">
        <v>203</v>
      </c>
      <c r="D42" s="246">
        <v>21</v>
      </c>
      <c r="E42" s="215">
        <v>0</v>
      </c>
      <c r="F42" s="247">
        <f>D42*E42</f>
        <v>0</v>
      </c>
    </row>
    <row r="43" ht="28" spans="1:6">
      <c r="A43" s="199">
        <v>7</v>
      </c>
      <c r="B43" s="248" t="s">
        <v>573</v>
      </c>
      <c r="C43" s="249"/>
      <c r="D43" s="250"/>
      <c r="E43" s="251"/>
      <c r="F43" s="252"/>
    </row>
    <row r="44" spans="1:6">
      <c r="A44" s="204"/>
      <c r="B44" s="253" t="s">
        <v>574</v>
      </c>
      <c r="C44" s="254" t="s">
        <v>128</v>
      </c>
      <c r="D44" s="255">
        <v>34</v>
      </c>
      <c r="E44" s="215">
        <v>0</v>
      </c>
      <c r="F44" s="256">
        <f>D44*E44</f>
        <v>0</v>
      </c>
    </row>
    <row r="45" spans="1:6">
      <c r="A45" s="214"/>
      <c r="B45" s="257" t="s">
        <v>575</v>
      </c>
      <c r="C45" s="258" t="s">
        <v>128</v>
      </c>
      <c r="D45" s="259">
        <v>21</v>
      </c>
      <c r="E45" s="215">
        <v>0</v>
      </c>
      <c r="F45" s="260">
        <f>D45*E45</f>
        <v>0</v>
      </c>
    </row>
    <row r="46" ht="14.5" spans="1:6">
      <c r="A46" s="243">
        <v>8</v>
      </c>
      <c r="B46" s="261" t="s">
        <v>576</v>
      </c>
      <c r="C46" s="262"/>
      <c r="D46" s="236"/>
      <c r="E46" s="237"/>
      <c r="F46" s="238"/>
    </row>
    <row r="47" spans="1:6">
      <c r="A47" s="243"/>
      <c r="B47" s="239" t="s">
        <v>571</v>
      </c>
      <c r="C47" s="240" t="s">
        <v>203</v>
      </c>
      <c r="D47" s="241">
        <v>34</v>
      </c>
      <c r="E47" s="215">
        <v>0</v>
      </c>
      <c r="F47" s="242">
        <f>D47*E47</f>
        <v>0</v>
      </c>
    </row>
    <row r="48" spans="1:6">
      <c r="A48" s="243"/>
      <c r="B48" s="244" t="s">
        <v>572</v>
      </c>
      <c r="C48" s="245" t="s">
        <v>203</v>
      </c>
      <c r="D48" s="246">
        <v>21</v>
      </c>
      <c r="E48" s="215">
        <v>0</v>
      </c>
      <c r="F48" s="247">
        <f>D48*E48</f>
        <v>0</v>
      </c>
    </row>
    <row r="49" spans="1:6">
      <c r="A49" s="243">
        <v>9</v>
      </c>
      <c r="B49" s="263" t="s">
        <v>577</v>
      </c>
      <c r="C49" s="262"/>
      <c r="D49" s="236"/>
      <c r="E49" s="237"/>
      <c r="F49" s="238"/>
    </row>
    <row r="50" spans="1:6">
      <c r="A50" s="243"/>
      <c r="B50" s="239" t="s">
        <v>571</v>
      </c>
      <c r="C50" s="240" t="s">
        <v>128</v>
      </c>
      <c r="D50" s="241">
        <v>54</v>
      </c>
      <c r="E50" s="215">
        <v>0</v>
      </c>
      <c r="F50" s="242">
        <f t="shared" ref="F50:F55" si="0">D50*E50</f>
        <v>0</v>
      </c>
    </row>
    <row r="51" spans="1:6">
      <c r="A51" s="243"/>
      <c r="B51" s="264" t="s">
        <v>572</v>
      </c>
      <c r="C51" s="265" t="s">
        <v>128</v>
      </c>
      <c r="D51" s="266">
        <v>10</v>
      </c>
      <c r="E51" s="215">
        <v>0</v>
      </c>
      <c r="F51" s="267">
        <f t="shared" si="0"/>
        <v>0</v>
      </c>
    </row>
    <row r="52" spans="1:6">
      <c r="A52" s="243"/>
      <c r="B52" s="244" t="s">
        <v>578</v>
      </c>
      <c r="C52" s="245" t="s">
        <v>128</v>
      </c>
      <c r="D52" s="246">
        <v>16</v>
      </c>
      <c r="E52" s="215">
        <v>0</v>
      </c>
      <c r="F52" s="247">
        <f t="shared" si="0"/>
        <v>0</v>
      </c>
    </row>
    <row r="53" ht="72" spans="1:6">
      <c r="A53" s="268">
        <v>10</v>
      </c>
      <c r="B53" s="269" t="s">
        <v>579</v>
      </c>
      <c r="C53" s="270" t="s">
        <v>203</v>
      </c>
      <c r="D53" s="271">
        <v>1</v>
      </c>
      <c r="E53" s="215">
        <v>0</v>
      </c>
      <c r="F53" s="272">
        <f t="shared" si="0"/>
        <v>0</v>
      </c>
    </row>
    <row r="54" ht="112" spans="1:6">
      <c r="A54" s="268">
        <v>11</v>
      </c>
      <c r="B54" s="273" t="s">
        <v>580</v>
      </c>
      <c r="C54" s="181" t="s">
        <v>85</v>
      </c>
      <c r="D54" s="274">
        <v>833</v>
      </c>
      <c r="E54" s="215">
        <v>0</v>
      </c>
      <c r="F54" s="275">
        <f t="shared" si="0"/>
        <v>0</v>
      </c>
    </row>
    <row r="55" ht="84" spans="1:6">
      <c r="A55" s="243">
        <v>12</v>
      </c>
      <c r="B55" s="276" t="s">
        <v>581</v>
      </c>
      <c r="C55" s="277" t="s">
        <v>9</v>
      </c>
      <c r="D55" s="278">
        <v>1</v>
      </c>
      <c r="E55" s="215">
        <v>0</v>
      </c>
      <c r="F55" s="275">
        <f t="shared" si="0"/>
        <v>0</v>
      </c>
    </row>
    <row r="56" ht="15.5" spans="1:6">
      <c r="A56" s="279"/>
      <c r="B56" s="280" t="s">
        <v>582</v>
      </c>
      <c r="C56" s="281"/>
      <c r="D56" s="281"/>
      <c r="E56" s="282"/>
      <c r="F56" s="283"/>
    </row>
    <row r="57" spans="1:6">
      <c r="A57" s="284"/>
      <c r="C57" s="285" t="s">
        <v>583</v>
      </c>
      <c r="D57" s="285"/>
      <c r="E57" s="286"/>
      <c r="F57" s="287">
        <f>SUM(F6:F55)</f>
        <v>0</v>
      </c>
    </row>
    <row r="58" spans="1:6">
      <c r="A58" s="284"/>
      <c r="C58" s="285" t="s">
        <v>584</v>
      </c>
      <c r="D58" s="285"/>
      <c r="E58" s="286"/>
      <c r="F58" s="287">
        <f>0.18*F57</f>
        <v>0</v>
      </c>
    </row>
    <row r="59" spans="1:6">
      <c r="A59" s="288"/>
      <c r="B59" s="289"/>
      <c r="C59" s="290" t="s">
        <v>585</v>
      </c>
      <c r="D59" s="290"/>
      <c r="E59" s="291"/>
      <c r="F59" s="292">
        <f>SUM(F57:F58)</f>
        <v>0</v>
      </c>
    </row>
  </sheetData>
  <sheetProtection algorithmName="SHA-512" hashValue="qnzxphHjo7WfDnEEzGvAffLDAjwk9/sXxWukhDBwyLFWF+17KmUtaW+rr2Cmx5wuxKE7WQ1r592cBG9LEAdRPg==" saltValue="LCcEZDSB1Cw9kZwnvYMqrg==" spinCount="100000" sheet="1" objects="1"/>
  <mergeCells count="21">
    <mergeCell ref="A1:F1"/>
    <mergeCell ref="B3:F3"/>
    <mergeCell ref="B56:E56"/>
    <mergeCell ref="C57:E57"/>
    <mergeCell ref="C58:E58"/>
    <mergeCell ref="C59:E59"/>
    <mergeCell ref="A4:A5"/>
    <mergeCell ref="A6:A13"/>
    <mergeCell ref="A14:A21"/>
    <mergeCell ref="A22:A29"/>
    <mergeCell ref="A30:A34"/>
    <mergeCell ref="A35:A39"/>
    <mergeCell ref="A40:A42"/>
    <mergeCell ref="A43:A45"/>
    <mergeCell ref="A46:A48"/>
    <mergeCell ref="A49:A52"/>
    <mergeCell ref="B4:B5"/>
    <mergeCell ref="C4:C5"/>
    <mergeCell ref="D4:D5"/>
    <mergeCell ref="E4:E5"/>
    <mergeCell ref="F4:F5"/>
  </mergeCells>
  <pageMargins left="0.7" right="0.7" top="0.75" bottom="0.75" header="0.3" footer="0.3"/>
  <pageSetup paperSize="9" scale="95"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22"/>
  <sheetViews>
    <sheetView view="pageBreakPreview" zoomScale="96" zoomScaleNormal="100" topLeftCell="A4" workbookViewId="0">
      <selection activeCell="D17" sqref="D17"/>
    </sheetView>
  </sheetViews>
  <sheetFormatPr defaultColWidth="9" defaultRowHeight="14" outlineLevelCol="5"/>
  <cols>
    <col min="1" max="1" width="5.5" style="1" customWidth="1"/>
    <col min="2" max="2" width="52.375" style="1" customWidth="1"/>
    <col min="3" max="3" width="9.125" style="1" customWidth="1"/>
    <col min="4" max="4" width="8.625" style="1" customWidth="1"/>
    <col min="5" max="5" width="10.25" style="28" customWidth="1"/>
    <col min="6" max="6" width="12.875" style="28" customWidth="1"/>
    <col min="7" max="16384" width="9" style="28"/>
  </cols>
  <sheetData>
    <row r="1" spans="1:6">
      <c r="A1" s="121" t="s">
        <v>586</v>
      </c>
      <c r="B1" s="121"/>
      <c r="C1" s="121"/>
      <c r="D1" s="121"/>
      <c r="E1" s="122"/>
      <c r="F1" s="122"/>
    </row>
    <row r="2" ht="26" spans="1:6">
      <c r="A2" s="123" t="s">
        <v>541</v>
      </c>
      <c r="B2" s="124" t="s">
        <v>587</v>
      </c>
      <c r="C2" s="123" t="s">
        <v>543</v>
      </c>
      <c r="D2" s="123" t="s">
        <v>3</v>
      </c>
      <c r="E2" s="125" t="s">
        <v>588</v>
      </c>
      <c r="F2" s="125" t="s">
        <v>589</v>
      </c>
    </row>
    <row r="3" ht="15.5" spans="1:6">
      <c r="A3" s="126" t="s">
        <v>590</v>
      </c>
      <c r="B3" s="127"/>
      <c r="C3" s="127"/>
      <c r="D3" s="127"/>
      <c r="E3" s="128"/>
      <c r="F3" s="129"/>
    </row>
    <row r="4" ht="15.5" spans="1:6">
      <c r="A4" s="124" t="s">
        <v>591</v>
      </c>
      <c r="B4" s="124"/>
      <c r="C4" s="124"/>
      <c r="D4" s="124"/>
      <c r="E4" s="130"/>
      <c r="F4" s="130"/>
    </row>
    <row r="5" ht="15.5" spans="1:6">
      <c r="A5" s="131">
        <v>1</v>
      </c>
      <c r="B5" s="132" t="s">
        <v>592</v>
      </c>
      <c r="C5" s="132"/>
      <c r="D5" s="132"/>
      <c r="E5" s="133"/>
      <c r="F5" s="133"/>
    </row>
    <row r="6" spans="1:6">
      <c r="A6" s="134" t="s">
        <v>593</v>
      </c>
      <c r="B6" s="135" t="s">
        <v>594</v>
      </c>
      <c r="C6" s="135"/>
      <c r="D6" s="135"/>
      <c r="E6" s="136"/>
      <c r="F6" s="136"/>
    </row>
    <row r="7" spans="1:6">
      <c r="A7" s="137">
        <v>1</v>
      </c>
      <c r="B7" s="138" t="s">
        <v>595</v>
      </c>
      <c r="C7" s="139" t="s">
        <v>596</v>
      </c>
      <c r="D7" s="140">
        <f>SUM(D14:D14)</f>
        <v>3.565</v>
      </c>
      <c r="E7" s="141">
        <v>0</v>
      </c>
      <c r="F7" s="142">
        <f>E7*D7</f>
        <v>0</v>
      </c>
    </row>
    <row r="8" ht="50" spans="1:6">
      <c r="A8" s="143">
        <v>2</v>
      </c>
      <c r="B8" s="138" t="s">
        <v>597</v>
      </c>
      <c r="C8" s="139" t="s">
        <v>105</v>
      </c>
      <c r="D8" s="144"/>
      <c r="E8" s="141"/>
      <c r="F8" s="145"/>
    </row>
    <row r="9" spans="1:6">
      <c r="A9" s="143"/>
      <c r="B9" s="138" t="s">
        <v>598</v>
      </c>
      <c r="C9" s="139" t="s">
        <v>599</v>
      </c>
      <c r="D9" s="144">
        <f>D7*0.8*0.8*0.9</f>
        <v>2.05344</v>
      </c>
      <c r="E9" s="141">
        <v>0</v>
      </c>
      <c r="F9" s="142">
        <f t="shared" ref="F9:F17" si="0">E9*D9</f>
        <v>0</v>
      </c>
    </row>
    <row r="10" spans="1:6">
      <c r="A10" s="143"/>
      <c r="B10" s="138" t="s">
        <v>600</v>
      </c>
      <c r="C10" s="139" t="s">
        <v>599</v>
      </c>
      <c r="D10" s="144">
        <f>D7*0.8*0.9*0.2</f>
        <v>0.51336</v>
      </c>
      <c r="E10" s="141">
        <v>0</v>
      </c>
      <c r="F10" s="142">
        <f t="shared" si="0"/>
        <v>0</v>
      </c>
    </row>
    <row r="11" ht="15.6" customHeight="1" spans="1:6">
      <c r="A11" s="146">
        <v>3</v>
      </c>
      <c r="B11" s="147" t="s">
        <v>601</v>
      </c>
      <c r="C11" s="144" t="s">
        <v>602</v>
      </c>
      <c r="D11" s="148">
        <f>D7*0.8</f>
        <v>2.852</v>
      </c>
      <c r="E11" s="141">
        <v>0</v>
      </c>
      <c r="F11" s="142">
        <f t="shared" si="0"/>
        <v>0</v>
      </c>
    </row>
    <row r="12" ht="37.5" spans="1:6">
      <c r="A12" s="146">
        <v>4</v>
      </c>
      <c r="B12" s="138" t="s">
        <v>603</v>
      </c>
      <c r="C12" s="139" t="s">
        <v>599</v>
      </c>
      <c r="D12" s="140">
        <f>0.5*D7*0.8*0.95</f>
        <v>1.3547</v>
      </c>
      <c r="E12" s="141">
        <v>0</v>
      </c>
      <c r="F12" s="142">
        <f t="shared" si="0"/>
        <v>0</v>
      </c>
    </row>
    <row r="13" ht="25" spans="1:6">
      <c r="A13" s="146">
        <v>5</v>
      </c>
      <c r="B13" s="138" t="s">
        <v>604</v>
      </c>
      <c r="C13" s="144"/>
      <c r="D13" s="148"/>
      <c r="E13" s="141">
        <v>0</v>
      </c>
      <c r="F13" s="145"/>
    </row>
    <row r="14" spans="1:6">
      <c r="A14" s="146"/>
      <c r="B14" s="149" t="s">
        <v>605</v>
      </c>
      <c r="C14" s="144" t="s">
        <v>128</v>
      </c>
      <c r="D14" s="148">
        <f>(3.1)*1.15</f>
        <v>3.565</v>
      </c>
      <c r="E14" s="141">
        <v>0</v>
      </c>
      <c r="F14" s="142">
        <f t="shared" si="0"/>
        <v>0</v>
      </c>
    </row>
    <row r="15" spans="1:6">
      <c r="A15" s="146">
        <v>6</v>
      </c>
      <c r="B15" s="138" t="s">
        <v>606</v>
      </c>
      <c r="C15" s="139" t="s">
        <v>128</v>
      </c>
      <c r="D15" s="148">
        <f>SUM(D14:D14)</f>
        <v>3.565</v>
      </c>
      <c r="E15" s="141">
        <v>0</v>
      </c>
      <c r="F15" s="142">
        <f t="shared" si="0"/>
        <v>0</v>
      </c>
    </row>
    <row r="16" ht="25" spans="1:6">
      <c r="A16" s="146">
        <v>7</v>
      </c>
      <c r="B16" s="138" t="s">
        <v>607</v>
      </c>
      <c r="C16" s="139" t="s">
        <v>599</v>
      </c>
      <c r="D16" s="148">
        <f>D9+D10-D12</f>
        <v>1.2121</v>
      </c>
      <c r="E16" s="141">
        <v>0</v>
      </c>
      <c r="F16" s="142">
        <f t="shared" si="0"/>
        <v>0</v>
      </c>
    </row>
    <row r="17" ht="25" spans="1:6">
      <c r="A17" s="146">
        <v>8</v>
      </c>
      <c r="B17" s="138" t="s">
        <v>608</v>
      </c>
      <c r="C17" s="139" t="s">
        <v>599</v>
      </c>
      <c r="D17" s="148">
        <f>D9+D10-D16</f>
        <v>1.3547</v>
      </c>
      <c r="E17" s="141">
        <v>0</v>
      </c>
      <c r="F17" s="142">
        <f t="shared" si="0"/>
        <v>0</v>
      </c>
    </row>
    <row r="18" spans="1:6">
      <c r="A18" s="134" t="s">
        <v>10</v>
      </c>
      <c r="B18" s="135" t="s">
        <v>609</v>
      </c>
      <c r="C18" s="135"/>
      <c r="D18" s="135"/>
      <c r="E18" s="136"/>
      <c r="F18" s="136"/>
    </row>
    <row r="19" ht="50" spans="1:6">
      <c r="A19" s="146">
        <v>1</v>
      </c>
      <c r="B19" s="138" t="s">
        <v>610</v>
      </c>
      <c r="C19" s="139" t="s">
        <v>599</v>
      </c>
      <c r="D19" s="144">
        <f>3.092*1.96</f>
        <v>6.06032</v>
      </c>
      <c r="E19" s="141">
        <v>0</v>
      </c>
      <c r="F19" s="150">
        <f t="shared" ref="F19" si="1">E19*D19</f>
        <v>0</v>
      </c>
    </row>
    <row r="20" ht="37.5" spans="1:6">
      <c r="A20" s="146">
        <v>2</v>
      </c>
      <c r="B20" s="138" t="s">
        <v>611</v>
      </c>
      <c r="C20" s="149"/>
      <c r="D20" s="151"/>
      <c r="E20" s="152"/>
      <c r="F20" s="153"/>
    </row>
    <row r="21" spans="1:6">
      <c r="A21" s="146"/>
      <c r="B21" s="138" t="s">
        <v>612</v>
      </c>
      <c r="C21" s="139" t="s">
        <v>599</v>
      </c>
      <c r="D21" s="148">
        <f>1.3*1.3*0.1</f>
        <v>0.169</v>
      </c>
      <c r="E21" s="141">
        <v>0</v>
      </c>
      <c r="F21" s="150">
        <f t="shared" ref="F21:F26" si="2">E21*D21</f>
        <v>0</v>
      </c>
    </row>
    <row r="22" spans="1:6">
      <c r="A22" s="146"/>
      <c r="B22" s="138" t="s">
        <v>613</v>
      </c>
      <c r="C22" s="139" t="s">
        <v>599</v>
      </c>
      <c r="D22" s="148">
        <f>(1.3*0.13*1.3)*2+(1*0.13*1)*2</f>
        <v>0.6994</v>
      </c>
      <c r="E22" s="141">
        <v>0</v>
      </c>
      <c r="F22" s="150">
        <f t="shared" si="2"/>
        <v>0</v>
      </c>
    </row>
    <row r="23" spans="1:6">
      <c r="A23" s="146"/>
      <c r="B23" s="138" t="s">
        <v>614</v>
      </c>
      <c r="C23" s="139" t="s">
        <v>599</v>
      </c>
      <c r="D23" s="148">
        <f>(1*1*0.1)-(0.5*0.5*0.1)</f>
        <v>0.075</v>
      </c>
      <c r="E23" s="141">
        <v>0</v>
      </c>
      <c r="F23" s="150">
        <f t="shared" si="2"/>
        <v>0</v>
      </c>
    </row>
    <row r="24" ht="25" spans="1:6">
      <c r="A24" s="146">
        <v>3</v>
      </c>
      <c r="B24" s="138" t="s">
        <v>615</v>
      </c>
      <c r="C24" s="144" t="s">
        <v>203</v>
      </c>
      <c r="D24" s="148">
        <v>1</v>
      </c>
      <c r="E24" s="141">
        <v>0</v>
      </c>
      <c r="F24" s="150">
        <f t="shared" si="2"/>
        <v>0</v>
      </c>
    </row>
    <row r="25" ht="28.15" customHeight="1" spans="1:6">
      <c r="A25" s="146">
        <v>4</v>
      </c>
      <c r="B25" s="147" t="s">
        <v>616</v>
      </c>
      <c r="C25" s="144" t="s">
        <v>85</v>
      </c>
      <c r="D25" s="148">
        <f>300</f>
        <v>300</v>
      </c>
      <c r="E25" s="141">
        <v>0</v>
      </c>
      <c r="F25" s="150">
        <f t="shared" si="2"/>
        <v>0</v>
      </c>
    </row>
    <row r="26" ht="75" spans="1:6">
      <c r="A26" s="143">
        <v>5</v>
      </c>
      <c r="B26" s="147" t="s">
        <v>617</v>
      </c>
      <c r="C26" s="144" t="s">
        <v>85</v>
      </c>
      <c r="D26" s="144">
        <v>48</v>
      </c>
      <c r="E26" s="141">
        <v>0</v>
      </c>
      <c r="F26" s="150">
        <f t="shared" si="2"/>
        <v>0</v>
      </c>
    </row>
    <row r="27" ht="25" spans="1:6">
      <c r="A27" s="143">
        <v>6</v>
      </c>
      <c r="B27" s="138" t="s">
        <v>618</v>
      </c>
      <c r="C27" s="149" t="s">
        <v>105</v>
      </c>
      <c r="D27" s="144" t="s">
        <v>105</v>
      </c>
      <c r="E27" s="152"/>
      <c r="F27" s="153"/>
    </row>
    <row r="28" spans="1:6">
      <c r="A28" s="143"/>
      <c r="B28" s="149" t="s">
        <v>619</v>
      </c>
      <c r="C28" s="144" t="s">
        <v>203</v>
      </c>
      <c r="D28" s="144">
        <v>2</v>
      </c>
      <c r="E28" s="141">
        <v>0</v>
      </c>
      <c r="F28" s="142">
        <f t="shared" ref="F28:F33" si="3">E28*D28</f>
        <v>0</v>
      </c>
    </row>
    <row r="29" spans="1:6">
      <c r="A29" s="143"/>
      <c r="B29" s="149" t="s">
        <v>620</v>
      </c>
      <c r="C29" s="144" t="s">
        <v>203</v>
      </c>
      <c r="D29" s="144">
        <v>1</v>
      </c>
      <c r="E29" s="141">
        <v>0</v>
      </c>
      <c r="F29" s="142">
        <f t="shared" si="3"/>
        <v>0</v>
      </c>
    </row>
    <row r="30" spans="1:6">
      <c r="A30" s="143"/>
      <c r="B30" s="154" t="s">
        <v>621</v>
      </c>
      <c r="C30" s="144" t="s">
        <v>203</v>
      </c>
      <c r="D30" s="144">
        <v>1</v>
      </c>
      <c r="E30" s="141">
        <v>0</v>
      </c>
      <c r="F30" s="142">
        <f t="shared" si="3"/>
        <v>0</v>
      </c>
    </row>
    <row r="31" spans="1:6">
      <c r="A31" s="143"/>
      <c r="B31" s="149" t="s">
        <v>622</v>
      </c>
      <c r="C31" s="144" t="s">
        <v>203</v>
      </c>
      <c r="D31" s="144">
        <v>1</v>
      </c>
      <c r="E31" s="141">
        <v>0</v>
      </c>
      <c r="F31" s="142">
        <f t="shared" si="3"/>
        <v>0</v>
      </c>
    </row>
    <row r="32" ht="25" spans="1:6">
      <c r="A32" s="146">
        <v>7</v>
      </c>
      <c r="B32" s="154" t="s">
        <v>623</v>
      </c>
      <c r="C32" s="139" t="s">
        <v>599</v>
      </c>
      <c r="D32" s="148">
        <f>D19-(1.3*1.3*1.5)</f>
        <v>3.52532</v>
      </c>
      <c r="E32" s="141">
        <v>0</v>
      </c>
      <c r="F32" s="150">
        <f t="shared" si="3"/>
        <v>0</v>
      </c>
    </row>
    <row r="33" ht="25" spans="1:6">
      <c r="A33" s="146">
        <v>8</v>
      </c>
      <c r="B33" s="138" t="s">
        <v>608</v>
      </c>
      <c r="C33" s="139" t="s">
        <v>599</v>
      </c>
      <c r="D33" s="148">
        <f>D19-D32</f>
        <v>2.535</v>
      </c>
      <c r="E33" s="141">
        <v>0</v>
      </c>
      <c r="F33" s="150">
        <f t="shared" si="3"/>
        <v>0</v>
      </c>
    </row>
    <row r="34" spans="1:6">
      <c r="A34" s="134" t="s">
        <v>624</v>
      </c>
      <c r="B34" s="135" t="s">
        <v>625</v>
      </c>
      <c r="C34" s="135"/>
      <c r="D34" s="135"/>
      <c r="E34" s="136"/>
      <c r="F34" s="136"/>
    </row>
    <row r="35" ht="50" spans="1:6">
      <c r="A35" s="146">
        <v>1</v>
      </c>
      <c r="B35" s="138" t="s">
        <v>626</v>
      </c>
      <c r="C35" s="155"/>
      <c r="D35" s="155"/>
      <c r="E35" s="156"/>
      <c r="F35" s="157"/>
    </row>
    <row r="36" spans="1:6">
      <c r="A36" s="146"/>
      <c r="B36" s="149" t="s">
        <v>627</v>
      </c>
      <c r="C36" s="158" t="s">
        <v>128</v>
      </c>
      <c r="D36" s="159">
        <f>D49+D51</f>
        <v>90.9075</v>
      </c>
      <c r="E36" s="141">
        <v>0</v>
      </c>
      <c r="F36" s="142">
        <f t="shared" ref="F36:F37" si="4">E36*D36</f>
        <v>0</v>
      </c>
    </row>
    <row r="37" spans="1:6">
      <c r="A37" s="146"/>
      <c r="B37" s="149" t="s">
        <v>628</v>
      </c>
      <c r="C37" s="158" t="s">
        <v>128</v>
      </c>
      <c r="D37" s="159">
        <f>D48</f>
        <v>18.4575</v>
      </c>
      <c r="E37" s="141">
        <v>0</v>
      </c>
      <c r="F37" s="142">
        <f t="shared" si="4"/>
        <v>0</v>
      </c>
    </row>
    <row r="38" ht="37.5" spans="1:6">
      <c r="A38" s="146">
        <v>2</v>
      </c>
      <c r="B38" s="147" t="s">
        <v>629</v>
      </c>
      <c r="C38" s="144"/>
      <c r="D38" s="148"/>
      <c r="E38" s="141"/>
      <c r="F38" s="145"/>
    </row>
    <row r="39" spans="1:6">
      <c r="A39" s="146"/>
      <c r="B39" s="149" t="s">
        <v>630</v>
      </c>
      <c r="C39" s="144" t="s">
        <v>128</v>
      </c>
      <c r="D39" s="144">
        <f>D44</f>
        <v>40.365</v>
      </c>
      <c r="E39" s="141">
        <v>0</v>
      </c>
      <c r="F39" s="142">
        <f t="shared" ref="F39:F42" si="5">E39*D39</f>
        <v>0</v>
      </c>
    </row>
    <row r="40" spans="1:6">
      <c r="A40" s="146"/>
      <c r="B40" s="149" t="s">
        <v>631</v>
      </c>
      <c r="C40" s="144" t="s">
        <v>128</v>
      </c>
      <c r="D40" s="144">
        <f>D45</f>
        <v>10.8675</v>
      </c>
      <c r="E40" s="141">
        <v>0</v>
      </c>
      <c r="F40" s="142">
        <f t="shared" si="5"/>
        <v>0</v>
      </c>
    </row>
    <row r="41" spans="1:6">
      <c r="A41" s="146"/>
      <c r="B41" s="149" t="s">
        <v>632</v>
      </c>
      <c r="C41" s="144" t="s">
        <v>128</v>
      </c>
      <c r="D41" s="144">
        <f>D46</f>
        <v>52.67</v>
      </c>
      <c r="E41" s="141">
        <v>0</v>
      </c>
      <c r="F41" s="142">
        <f t="shared" si="5"/>
        <v>0</v>
      </c>
    </row>
    <row r="42" spans="1:6">
      <c r="A42" s="146"/>
      <c r="B42" s="149" t="s">
        <v>633</v>
      </c>
      <c r="C42" s="144" t="s">
        <v>128</v>
      </c>
      <c r="D42" s="144">
        <f>D47</f>
        <v>244.0875</v>
      </c>
      <c r="E42" s="141">
        <v>0</v>
      </c>
      <c r="F42" s="142">
        <f t="shared" si="5"/>
        <v>0</v>
      </c>
    </row>
    <row r="43" ht="25" spans="1:6">
      <c r="A43" s="146">
        <v>3</v>
      </c>
      <c r="B43" s="138" t="s">
        <v>634</v>
      </c>
      <c r="C43" s="160" t="s">
        <v>105</v>
      </c>
      <c r="D43" s="161" t="s">
        <v>105</v>
      </c>
      <c r="E43" s="141"/>
      <c r="F43" s="162"/>
    </row>
    <row r="44" spans="1:6">
      <c r="A44" s="146"/>
      <c r="B44" s="149" t="s">
        <v>630</v>
      </c>
      <c r="C44" s="144" t="s">
        <v>128</v>
      </c>
      <c r="D44" s="144">
        <f>(0.45+0.35+12+4+1.9+2.3+5+3.55+5.55)*1.15</f>
        <v>40.365</v>
      </c>
      <c r="E44" s="141">
        <v>0</v>
      </c>
      <c r="F44" s="142">
        <f t="shared" ref="F44:F49" si="6">E44*D44</f>
        <v>0</v>
      </c>
    </row>
    <row r="45" spans="1:6">
      <c r="A45" s="146"/>
      <c r="B45" s="149" t="s">
        <v>631</v>
      </c>
      <c r="C45" s="144" t="s">
        <v>128</v>
      </c>
      <c r="D45" s="144">
        <f>(0.35+1.5+2.75+4.85)*1.15</f>
        <v>10.8675</v>
      </c>
      <c r="E45" s="141">
        <v>0</v>
      </c>
      <c r="F45" s="142">
        <f t="shared" si="6"/>
        <v>0</v>
      </c>
    </row>
    <row r="46" spans="1:6">
      <c r="A46" s="146"/>
      <c r="B46" s="149" t="s">
        <v>632</v>
      </c>
      <c r="C46" s="144" t="s">
        <v>128</v>
      </c>
      <c r="D46" s="144">
        <f>(3.25+1.05+4.4+0.35+1.05+3.25+0.35+1.05+3.25+4.7+0.35+3.25+0.35+3.25+0.35+3.25+0.35+3.25+4.4+1.05+3.25)*1.15</f>
        <v>52.67</v>
      </c>
      <c r="E46" s="141">
        <v>0</v>
      </c>
      <c r="F46" s="142">
        <f t="shared" si="6"/>
        <v>0</v>
      </c>
    </row>
    <row r="47" spans="1:6">
      <c r="A47" s="146"/>
      <c r="B47" s="149" t="s">
        <v>633</v>
      </c>
      <c r="C47" s="144" t="s">
        <v>128</v>
      </c>
      <c r="D47" s="144">
        <f>(3.25+1.05+1.05+3.25+1.05+45.15+3.25+43.5+3.25+45.15+3.25+43.5+3.25+4.4+3.25+1.05+0.35+3.25)*1.15</f>
        <v>244.0875</v>
      </c>
      <c r="E47" s="141">
        <v>0</v>
      </c>
      <c r="F47" s="142">
        <f t="shared" si="6"/>
        <v>0</v>
      </c>
    </row>
    <row r="48" spans="1:6">
      <c r="A48" s="146"/>
      <c r="B48" s="149" t="s">
        <v>628</v>
      </c>
      <c r="C48" s="144" t="s">
        <v>128</v>
      </c>
      <c r="D48" s="144">
        <f>(0.1*2+1.4+0.55+1.6+0.55+1.35+0.55+1.35+0.85+0.6+0.9+1.6+0.55+1.35+0.55+0.2+0.95*2)*1.15</f>
        <v>18.4575</v>
      </c>
      <c r="E48" s="141">
        <v>0</v>
      </c>
      <c r="F48" s="142">
        <f t="shared" si="6"/>
        <v>0</v>
      </c>
    </row>
    <row r="49" spans="1:6">
      <c r="A49" s="146"/>
      <c r="B49" s="149" t="s">
        <v>627</v>
      </c>
      <c r="C49" s="158" t="s">
        <v>128</v>
      </c>
      <c r="D49" s="144">
        <f>(0.7*4*2+0.9*2+1.2+0.9*2+1.05+0.85*2+0.85*2+1.1+0.95+0.85*2+1.1+0.95+0.85*2+0.35+0.5+0.85+0.6+0.95*2+0.6+0.95*2+0.5+0.9*3+1.6+0.2+0.5+0.9*3+0.9*2+0.25+1.6+0.2+0.95*2+0.85*2+0.4+2.5+0.85*2+0.2+0.95*2+0.65+3.4+0.65+3.4+0.65+0.55+0.15+0.7*4)*1.15</f>
        <v>73.1975</v>
      </c>
      <c r="E49" s="141">
        <v>0</v>
      </c>
      <c r="F49" s="142">
        <f t="shared" si="6"/>
        <v>0</v>
      </c>
    </row>
    <row r="50" ht="50" spans="1:6">
      <c r="A50" s="146">
        <v>4</v>
      </c>
      <c r="B50" s="138" t="s">
        <v>635</v>
      </c>
      <c r="C50" s="160" t="s">
        <v>105</v>
      </c>
      <c r="D50" s="161" t="s">
        <v>105</v>
      </c>
      <c r="E50" s="141"/>
      <c r="F50" s="162"/>
    </row>
    <row r="51" spans="1:6">
      <c r="A51" s="146"/>
      <c r="B51" s="149" t="s">
        <v>627</v>
      </c>
      <c r="C51" s="144" t="s">
        <v>128</v>
      </c>
      <c r="D51" s="144">
        <f>(0.85*2+0.55+0.85*2+0.55+0.85*2+0.55+0.85*3+0.55+2*0.85+0.55+2*0.85+0.4+0.65+0.55)*1.15</f>
        <v>17.71</v>
      </c>
      <c r="E51" s="141">
        <v>0</v>
      </c>
      <c r="F51" s="142">
        <f t="shared" ref="F51" si="7">E51*D51</f>
        <v>0</v>
      </c>
    </row>
    <row r="52" ht="25" spans="1:6">
      <c r="A52" s="146">
        <v>5</v>
      </c>
      <c r="B52" s="138" t="s">
        <v>636</v>
      </c>
      <c r="C52" s="144"/>
      <c r="D52" s="144"/>
      <c r="E52" s="141"/>
      <c r="F52" s="162"/>
    </row>
    <row r="53" spans="1:6">
      <c r="A53" s="146"/>
      <c r="B53" s="149" t="s">
        <v>637</v>
      </c>
      <c r="C53" s="144" t="s">
        <v>203</v>
      </c>
      <c r="D53" s="144">
        <v>1</v>
      </c>
      <c r="E53" s="141">
        <v>0</v>
      </c>
      <c r="F53" s="142">
        <f t="shared" ref="F53" si="8">E53*D53</f>
        <v>0</v>
      </c>
    </row>
    <row r="54" spans="1:6">
      <c r="A54" s="146">
        <v>6</v>
      </c>
      <c r="B54" s="138" t="s">
        <v>638</v>
      </c>
      <c r="C54" s="144"/>
      <c r="D54" s="144"/>
      <c r="E54" s="141"/>
      <c r="F54" s="162"/>
    </row>
    <row r="55" spans="1:6">
      <c r="A55" s="146"/>
      <c r="B55" s="149" t="s">
        <v>639</v>
      </c>
      <c r="C55" s="144" t="s">
        <v>203</v>
      </c>
      <c r="D55" s="144">
        <v>3</v>
      </c>
      <c r="E55" s="141">
        <v>0</v>
      </c>
      <c r="F55" s="142">
        <f t="shared" ref="F55:F56" si="9">E55*D55</f>
        <v>0</v>
      </c>
    </row>
    <row r="56" spans="1:6">
      <c r="A56" s="146"/>
      <c r="B56" s="149" t="s">
        <v>632</v>
      </c>
      <c r="C56" s="144" t="s">
        <v>203</v>
      </c>
      <c r="D56" s="144">
        <v>6</v>
      </c>
      <c r="E56" s="141">
        <v>0</v>
      </c>
      <c r="F56" s="142">
        <f t="shared" si="9"/>
        <v>0</v>
      </c>
    </row>
    <row r="57" ht="25" spans="1:6">
      <c r="A57" s="146">
        <v>7</v>
      </c>
      <c r="B57" s="138" t="s">
        <v>640</v>
      </c>
      <c r="C57" s="149" t="s">
        <v>105</v>
      </c>
      <c r="D57" s="144" t="s">
        <v>105</v>
      </c>
      <c r="E57" s="141"/>
      <c r="F57" s="162"/>
    </row>
    <row r="58" spans="1:6">
      <c r="A58" s="146"/>
      <c r="B58" s="138" t="s">
        <v>628</v>
      </c>
      <c r="C58" s="144" t="s">
        <v>203</v>
      </c>
      <c r="D58" s="144">
        <v>11</v>
      </c>
      <c r="E58" s="141">
        <v>0</v>
      </c>
      <c r="F58" s="142">
        <f t="shared" ref="F58:F59" si="10">E58*D58</f>
        <v>0</v>
      </c>
    </row>
    <row r="59" spans="1:6">
      <c r="A59" s="146"/>
      <c r="B59" s="138" t="s">
        <v>627</v>
      </c>
      <c r="C59" s="144" t="s">
        <v>203</v>
      </c>
      <c r="D59" s="144">
        <v>6</v>
      </c>
      <c r="E59" s="141">
        <v>0</v>
      </c>
      <c r="F59" s="142">
        <f t="shared" si="10"/>
        <v>0</v>
      </c>
    </row>
    <row r="60" ht="25" spans="1:6">
      <c r="A60" s="146">
        <v>8</v>
      </c>
      <c r="B60" s="138" t="s">
        <v>641</v>
      </c>
      <c r="C60" s="138"/>
      <c r="D60" s="151"/>
      <c r="E60" s="141"/>
      <c r="F60" s="145"/>
    </row>
    <row r="61" spans="1:6">
      <c r="A61" s="146"/>
      <c r="B61" s="149" t="s">
        <v>642</v>
      </c>
      <c r="C61" s="144" t="s">
        <v>203</v>
      </c>
      <c r="D61" s="148">
        <f>40+22*2+15</f>
        <v>99</v>
      </c>
      <c r="E61" s="141">
        <v>0</v>
      </c>
      <c r="F61" s="142">
        <f t="shared" ref="F61:F64" si="11">E61*D61</f>
        <v>0</v>
      </c>
    </row>
    <row r="62" ht="25" spans="1:6">
      <c r="A62" s="146">
        <v>9</v>
      </c>
      <c r="B62" s="138" t="s">
        <v>643</v>
      </c>
      <c r="C62" s="144" t="s">
        <v>203</v>
      </c>
      <c r="D62" s="148">
        <f>ROUND((D39+D40+D41+D42)/5,0)</f>
        <v>70</v>
      </c>
      <c r="E62" s="141">
        <v>0</v>
      </c>
      <c r="F62" s="142">
        <f t="shared" si="11"/>
        <v>0</v>
      </c>
    </row>
    <row r="63" ht="25" spans="1:6">
      <c r="A63" s="146">
        <v>10</v>
      </c>
      <c r="B63" s="138" t="s">
        <v>644</v>
      </c>
      <c r="C63" s="144" t="s">
        <v>128</v>
      </c>
      <c r="D63" s="148">
        <f>SUM(D36:D37,D39:D42)</f>
        <v>457.355</v>
      </c>
      <c r="E63" s="141">
        <v>0</v>
      </c>
      <c r="F63" s="142">
        <f t="shared" si="11"/>
        <v>0</v>
      </c>
    </row>
    <row r="64" ht="25" spans="1:6">
      <c r="A64" s="146">
        <v>11</v>
      </c>
      <c r="B64" s="138" t="s">
        <v>645</v>
      </c>
      <c r="C64" s="144" t="s">
        <v>128</v>
      </c>
      <c r="D64" s="148">
        <f>D63</f>
        <v>457.355</v>
      </c>
      <c r="E64" s="141">
        <v>0</v>
      </c>
      <c r="F64" s="142">
        <f t="shared" si="11"/>
        <v>0</v>
      </c>
    </row>
    <row r="65" spans="1:6">
      <c r="A65" s="134" t="s">
        <v>646</v>
      </c>
      <c r="B65" s="135" t="s">
        <v>647</v>
      </c>
      <c r="C65" s="135"/>
      <c r="D65" s="135"/>
      <c r="E65" s="136"/>
      <c r="F65" s="136"/>
    </row>
    <row r="66" ht="25" spans="1:6">
      <c r="A66" s="143">
        <v>1</v>
      </c>
      <c r="B66" s="138" t="s">
        <v>648</v>
      </c>
      <c r="C66" s="163"/>
      <c r="D66" s="163"/>
      <c r="E66" s="164"/>
      <c r="F66" s="165"/>
    </row>
    <row r="67" spans="1:6">
      <c r="A67" s="143"/>
      <c r="B67" s="149" t="s">
        <v>649</v>
      </c>
      <c r="C67" s="144" t="s">
        <v>128</v>
      </c>
      <c r="D67" s="144">
        <f>(16.5+24+16+16.5+12.1+16.5+24+16+16.5+16.75+5.6)*1.1</f>
        <v>198.495</v>
      </c>
      <c r="E67" s="141">
        <v>0</v>
      </c>
      <c r="F67" s="142">
        <f t="shared" ref="F67:F68" si="12">E67*D67</f>
        <v>0</v>
      </c>
    </row>
    <row r="68" spans="1:6">
      <c r="A68" s="143"/>
      <c r="B68" s="149" t="s">
        <v>650</v>
      </c>
      <c r="C68" s="144" t="s">
        <v>128</v>
      </c>
      <c r="D68" s="144">
        <f>(2.25*14+24+16+24+16+2.05*2)*1.1</f>
        <v>127.16</v>
      </c>
      <c r="E68" s="141">
        <v>0</v>
      </c>
      <c r="F68" s="142">
        <f t="shared" si="12"/>
        <v>0</v>
      </c>
    </row>
    <row r="69" ht="25" spans="1:6">
      <c r="A69" s="146">
        <v>2</v>
      </c>
      <c r="B69" s="138" t="s">
        <v>651</v>
      </c>
      <c r="C69" s="160" t="s">
        <v>105</v>
      </c>
      <c r="D69" s="161" t="s">
        <v>105</v>
      </c>
      <c r="E69" s="141"/>
      <c r="F69" s="162"/>
    </row>
    <row r="70" spans="1:6">
      <c r="A70" s="146"/>
      <c r="B70" s="149" t="s">
        <v>649</v>
      </c>
      <c r="C70" s="144" t="s">
        <v>128</v>
      </c>
      <c r="D70" s="144">
        <f>D67</f>
        <v>198.495</v>
      </c>
      <c r="E70" s="141">
        <v>0</v>
      </c>
      <c r="F70" s="142">
        <f t="shared" ref="F70:F75" si="13">E70*D70</f>
        <v>0</v>
      </c>
    </row>
    <row r="71" spans="1:6">
      <c r="A71" s="146"/>
      <c r="B71" s="149" t="s">
        <v>650</v>
      </c>
      <c r="C71" s="144" t="s">
        <v>128</v>
      </c>
      <c r="D71" s="144">
        <f>D68</f>
        <v>127.16</v>
      </c>
      <c r="E71" s="141">
        <v>0</v>
      </c>
      <c r="F71" s="142">
        <f t="shared" si="13"/>
        <v>0</v>
      </c>
    </row>
    <row r="72" ht="25" spans="1:6">
      <c r="A72" s="146">
        <v>3</v>
      </c>
      <c r="B72" s="138" t="s">
        <v>643</v>
      </c>
      <c r="C72" s="139" t="s">
        <v>203</v>
      </c>
      <c r="D72" s="148">
        <f>ROUND((D67+D68)/5,0)</f>
        <v>65</v>
      </c>
      <c r="E72" s="141">
        <v>0</v>
      </c>
      <c r="F72" s="142">
        <f t="shared" si="13"/>
        <v>0</v>
      </c>
    </row>
    <row r="73" ht="25" spans="1:6">
      <c r="A73" s="146">
        <v>4</v>
      </c>
      <c r="B73" s="138" t="s">
        <v>652</v>
      </c>
      <c r="C73" s="144" t="s">
        <v>203</v>
      </c>
      <c r="D73" s="148">
        <v>16</v>
      </c>
      <c r="E73" s="141">
        <v>0</v>
      </c>
      <c r="F73" s="142">
        <f t="shared" si="13"/>
        <v>0</v>
      </c>
    </row>
    <row r="74" ht="25" spans="1:6">
      <c r="A74" s="143">
        <v>5</v>
      </c>
      <c r="B74" s="138" t="s">
        <v>653</v>
      </c>
      <c r="C74" s="139" t="s">
        <v>128</v>
      </c>
      <c r="D74" s="139">
        <f>D67+D68</f>
        <v>325.655</v>
      </c>
      <c r="E74" s="141">
        <v>0</v>
      </c>
      <c r="F74" s="142">
        <f t="shared" si="13"/>
        <v>0</v>
      </c>
    </row>
    <row r="75" ht="37.5" spans="1:6">
      <c r="A75" s="143">
        <v>6</v>
      </c>
      <c r="B75" s="138" t="s">
        <v>654</v>
      </c>
      <c r="C75" s="139" t="s">
        <v>203</v>
      </c>
      <c r="D75" s="139">
        <f>D73</f>
        <v>16</v>
      </c>
      <c r="E75" s="141">
        <v>0</v>
      </c>
      <c r="F75" s="142">
        <f t="shared" si="13"/>
        <v>0</v>
      </c>
    </row>
    <row r="76" ht="15.5" spans="1:6">
      <c r="A76" s="132">
        <v>2</v>
      </c>
      <c r="B76" s="132" t="s">
        <v>655</v>
      </c>
      <c r="C76" s="132"/>
      <c r="D76" s="132"/>
      <c r="E76" s="133"/>
      <c r="F76" s="133"/>
    </row>
    <row r="77" spans="1:6">
      <c r="A77" s="166" t="s">
        <v>14</v>
      </c>
      <c r="B77" s="135" t="s">
        <v>656</v>
      </c>
      <c r="C77" s="135"/>
      <c r="D77" s="135"/>
      <c r="E77" s="136"/>
      <c r="F77" s="136"/>
    </row>
    <row r="78" spans="1:6">
      <c r="A78" s="166" t="s">
        <v>657</v>
      </c>
      <c r="B78" s="135" t="s">
        <v>658</v>
      </c>
      <c r="C78" s="135"/>
      <c r="D78" s="135"/>
      <c r="E78" s="136"/>
      <c r="F78" s="136"/>
    </row>
    <row r="79" spans="1:6">
      <c r="A79" s="137">
        <v>1</v>
      </c>
      <c r="B79" s="138" t="s">
        <v>595</v>
      </c>
      <c r="C79" s="139" t="s">
        <v>596</v>
      </c>
      <c r="D79" s="140">
        <f>D86</f>
        <v>109.12</v>
      </c>
      <c r="E79" s="141">
        <v>0</v>
      </c>
      <c r="F79" s="142">
        <f t="shared" ref="F79" si="14">E79*D79</f>
        <v>0</v>
      </c>
    </row>
    <row r="80" ht="50" spans="1:6">
      <c r="A80" s="143">
        <v>2</v>
      </c>
      <c r="B80" s="138" t="s">
        <v>659</v>
      </c>
      <c r="C80" s="139" t="s">
        <v>105</v>
      </c>
      <c r="D80" s="144"/>
      <c r="E80" s="141"/>
      <c r="F80" s="145"/>
    </row>
    <row r="81" spans="1:6">
      <c r="A81" s="143"/>
      <c r="B81" s="138" t="s">
        <v>598</v>
      </c>
      <c r="C81" s="139" t="s">
        <v>599</v>
      </c>
      <c r="D81" s="144">
        <f>D79*1*0.8*0.8</f>
        <v>69.8368</v>
      </c>
      <c r="E81" s="141">
        <v>0</v>
      </c>
      <c r="F81" s="142">
        <f t="shared" ref="F81:F84" si="15">E81*D81</f>
        <v>0</v>
      </c>
    </row>
    <row r="82" spans="1:6">
      <c r="A82" s="143"/>
      <c r="B82" s="138" t="s">
        <v>600</v>
      </c>
      <c r="C82" s="139" t="s">
        <v>599</v>
      </c>
      <c r="D82" s="144">
        <f>D79*0.8*1*0.2</f>
        <v>17.4592</v>
      </c>
      <c r="E82" s="141">
        <v>0</v>
      </c>
      <c r="F82" s="142">
        <f t="shared" si="15"/>
        <v>0</v>
      </c>
    </row>
    <row r="83" ht="25" spans="1:6">
      <c r="A83" s="146">
        <v>3</v>
      </c>
      <c r="B83" s="147" t="s">
        <v>660</v>
      </c>
      <c r="C83" s="144" t="s">
        <v>602</v>
      </c>
      <c r="D83" s="148">
        <f>D79*0.8</f>
        <v>87.296</v>
      </c>
      <c r="E83" s="141">
        <v>0</v>
      </c>
      <c r="F83" s="142">
        <f t="shared" si="15"/>
        <v>0</v>
      </c>
    </row>
    <row r="84" ht="37.5" spans="1:6">
      <c r="A84" s="146">
        <v>4</v>
      </c>
      <c r="B84" s="138" t="s">
        <v>603</v>
      </c>
      <c r="C84" s="139" t="s">
        <v>599</v>
      </c>
      <c r="D84" s="140">
        <f>0.5*D79*0.8*0.95</f>
        <v>41.4656</v>
      </c>
      <c r="E84" s="141">
        <v>0</v>
      </c>
      <c r="F84" s="142">
        <f t="shared" si="15"/>
        <v>0</v>
      </c>
    </row>
    <row r="85" ht="37.5" spans="1:6">
      <c r="A85" s="143">
        <v>5</v>
      </c>
      <c r="B85" s="147" t="s">
        <v>661</v>
      </c>
      <c r="C85" s="144"/>
      <c r="D85" s="148"/>
      <c r="E85" s="141"/>
      <c r="F85" s="145"/>
    </row>
    <row r="86" spans="1:6">
      <c r="A86" s="143"/>
      <c r="B86" s="167" t="s">
        <v>662</v>
      </c>
      <c r="C86" s="144" t="s">
        <v>128</v>
      </c>
      <c r="D86" s="148">
        <f>(8.8*4+16*4)*1.1</f>
        <v>109.12</v>
      </c>
      <c r="E86" s="141">
        <v>0</v>
      </c>
      <c r="F86" s="142">
        <f t="shared" ref="F86:F91" si="16">E86*D86</f>
        <v>0</v>
      </c>
    </row>
    <row r="87" ht="25" spans="1:6">
      <c r="A87" s="146">
        <v>6</v>
      </c>
      <c r="B87" s="138" t="s">
        <v>607</v>
      </c>
      <c r="C87" s="139" t="s">
        <v>599</v>
      </c>
      <c r="D87" s="148">
        <f>D81+D82-D84</f>
        <v>45.8304</v>
      </c>
      <c r="E87" s="141">
        <v>0</v>
      </c>
      <c r="F87" s="142">
        <f t="shared" si="16"/>
        <v>0</v>
      </c>
    </row>
    <row r="88" ht="37.5" spans="1:6">
      <c r="A88" s="168">
        <v>7</v>
      </c>
      <c r="B88" s="138" t="s">
        <v>663</v>
      </c>
      <c r="C88" s="139" t="s">
        <v>599</v>
      </c>
      <c r="D88" s="148">
        <f>(2*1.2*1.2)*8</f>
        <v>23.04</v>
      </c>
      <c r="E88" s="141">
        <v>0</v>
      </c>
      <c r="F88" s="142">
        <f t="shared" si="16"/>
        <v>0</v>
      </c>
    </row>
    <row r="89" ht="37.5" spans="1:6">
      <c r="A89" s="168">
        <v>8</v>
      </c>
      <c r="B89" s="147" t="s">
        <v>664</v>
      </c>
      <c r="C89" s="139" t="s">
        <v>599</v>
      </c>
      <c r="D89" s="148">
        <f>D88*0.2</f>
        <v>4.608</v>
      </c>
      <c r="E89" s="141">
        <v>0</v>
      </c>
      <c r="F89" s="142">
        <f t="shared" si="16"/>
        <v>0</v>
      </c>
    </row>
    <row r="90" ht="25" spans="1:6">
      <c r="A90" s="168">
        <v>9</v>
      </c>
      <c r="B90" s="147" t="s">
        <v>665</v>
      </c>
      <c r="C90" s="139" t="s">
        <v>599</v>
      </c>
      <c r="D90" s="148">
        <f>D81+D82+D88-D84-D89</f>
        <v>64.2624</v>
      </c>
      <c r="E90" s="141">
        <v>0</v>
      </c>
      <c r="F90" s="142">
        <f t="shared" si="16"/>
        <v>0</v>
      </c>
    </row>
    <row r="91" ht="37.5" spans="1:6">
      <c r="A91" s="168">
        <v>10</v>
      </c>
      <c r="B91" s="138" t="s">
        <v>666</v>
      </c>
      <c r="C91" s="144" t="s">
        <v>203</v>
      </c>
      <c r="D91" s="148">
        <v>8</v>
      </c>
      <c r="E91" s="141">
        <v>0</v>
      </c>
      <c r="F91" s="142">
        <f t="shared" si="16"/>
        <v>0</v>
      </c>
    </row>
    <row r="92" spans="1:6">
      <c r="A92" s="166" t="s">
        <v>667</v>
      </c>
      <c r="B92" s="135" t="s">
        <v>668</v>
      </c>
      <c r="C92" s="135"/>
      <c r="D92" s="135"/>
      <c r="E92" s="136"/>
      <c r="F92" s="136"/>
    </row>
    <row r="93" ht="75" spans="1:6">
      <c r="A93" s="146">
        <v>1</v>
      </c>
      <c r="B93" s="147" t="s">
        <v>669</v>
      </c>
      <c r="C93" s="155"/>
      <c r="D93" s="155"/>
      <c r="E93" s="156"/>
      <c r="F93" s="157"/>
    </row>
    <row r="94" spans="1:6">
      <c r="A94" s="146"/>
      <c r="B94" s="149" t="s">
        <v>670</v>
      </c>
      <c r="C94" s="144" t="s">
        <v>128</v>
      </c>
      <c r="D94" s="148">
        <f>(1.4*6+1+3.68+4.32+0.4+0.15+0.95+0.5+0.5+0.95+0.2+3.65+0.2+0.8+0.15+0.45+0.5+0.95+0.25+0.4+3*2+4+1+0.95+2.25+2.6+0.65+0.15+0.85+0.75+0.4+4.32+3.68+1+2.45+4.3+0.25+0.95+0.95+0.15+0.45+0.5+0.25+0.4+2.8+0.95+0.6+0.5+4+1+0.2+3.85+0.55+0.7+0.25+0.1+0.4+4.32+0.1+0.95+0.5+0.95+3.68+1+3.8+1.4+0.95+0.7+0.35+0.2+0.7+0.95+0.2+0.4+4.32+0.1+0.25+0.95+0.65+0.95+3.68+4.2+0.4+0.15+3.65+0.15+0.95+0.6+0.35+0.15+0.4+4.32+0.15+0.25+0.5+0.15+0.95+3.68+1+1.9+2.35+2.4+0.85+0.85+0.45*2+0.4+4.32+3.68+1+4.6+0.2+1+0.8+0.15+0.3+0.7+0.2+0.4+4.32+0.1+0.5+0.4+0.25+0.65+3.68+4.2+0.4+0.15+3.8+0.55+0.35+0.4+4.32+3.68+1+3.5+1.4)*1.1</f>
        <v>218.075</v>
      </c>
      <c r="E94" s="141">
        <v>0</v>
      </c>
      <c r="F94" s="142">
        <f t="shared" ref="F94:F96" si="17">E94*D94</f>
        <v>0</v>
      </c>
    </row>
    <row r="95" spans="1:6">
      <c r="A95" s="146"/>
      <c r="B95" s="149" t="s">
        <v>671</v>
      </c>
      <c r="C95" s="144" t="s">
        <v>128</v>
      </c>
      <c r="D95" s="148">
        <f>((24+0.5+4.3)*6+1.9+4.65+0.6+2.7+0.65+0.7+6.75+8*3+1.9+0.7+4.65+1.9+0.4+2.1+0.45+0.65+0.2+0.7+3+0.35+0.4+0.6+0.35+0.7+0.35+0.65+0.45+0.65+0.2+0.7+6.75+8*3+1.9+1.9)*1.1</f>
        <v>298.485</v>
      </c>
      <c r="E95" s="141">
        <v>0</v>
      </c>
      <c r="F95" s="142">
        <f t="shared" si="17"/>
        <v>0</v>
      </c>
    </row>
    <row r="96" spans="1:6">
      <c r="A96" s="146"/>
      <c r="B96" s="149" t="s">
        <v>672</v>
      </c>
      <c r="C96" s="144" t="s">
        <v>128</v>
      </c>
      <c r="D96" s="148">
        <f>(0.5*3+0.5+1.75+2.6+0.5+0.2+0.85+0.5*2+1+0.5+0.2+0.5*5+0.4+0.7+0.5*3+0.85+0.5+0.5+1+1+0.35+0.5+0.5+0.5+0.35+0.5*3+0.85+0.2+0.5*5+0.6+0.7*2+0.5*5+0.7+0.4+0.5+0.7*2)*1.1</f>
        <v>37.73</v>
      </c>
      <c r="E96" s="141">
        <v>0</v>
      </c>
      <c r="F96" s="142">
        <f t="shared" si="17"/>
        <v>0</v>
      </c>
    </row>
    <row r="97" ht="25" spans="1:6">
      <c r="A97" s="146">
        <v>2</v>
      </c>
      <c r="B97" s="147" t="s">
        <v>673</v>
      </c>
      <c r="C97" s="144" t="s">
        <v>105</v>
      </c>
      <c r="D97" s="169" t="s">
        <v>105</v>
      </c>
      <c r="E97" s="141"/>
      <c r="F97" s="170"/>
    </row>
    <row r="98" spans="1:6">
      <c r="A98" s="146"/>
      <c r="B98" s="149" t="s">
        <v>674</v>
      </c>
      <c r="C98" s="144" t="s">
        <v>203</v>
      </c>
      <c r="D98" s="144">
        <v>18</v>
      </c>
      <c r="E98" s="141">
        <v>0</v>
      </c>
      <c r="F98" s="142">
        <f t="shared" ref="F98" si="18">E98*D98</f>
        <v>0</v>
      </c>
    </row>
    <row r="99" ht="25" spans="1:6">
      <c r="A99" s="146">
        <v>3</v>
      </c>
      <c r="B99" s="147" t="s">
        <v>675</v>
      </c>
      <c r="C99" s="144" t="s">
        <v>105</v>
      </c>
      <c r="D99" s="169" t="s">
        <v>105</v>
      </c>
      <c r="E99" s="141"/>
      <c r="F99" s="170"/>
    </row>
    <row r="100" spans="1:6">
      <c r="A100" s="146"/>
      <c r="B100" s="149" t="s">
        <v>674</v>
      </c>
      <c r="C100" s="144" t="s">
        <v>203</v>
      </c>
      <c r="D100" s="144">
        <v>2</v>
      </c>
      <c r="E100" s="141">
        <v>0</v>
      </c>
      <c r="F100" s="142">
        <f t="shared" ref="F100:F104" si="19">E100*D100</f>
        <v>0</v>
      </c>
    </row>
    <row r="101" ht="25" spans="1:6">
      <c r="A101" s="146">
        <v>4</v>
      </c>
      <c r="B101" s="147" t="s">
        <v>676</v>
      </c>
      <c r="C101" s="144" t="s">
        <v>203</v>
      </c>
      <c r="D101" s="148">
        <f>D100</f>
        <v>2</v>
      </c>
      <c r="E101" s="141">
        <v>0</v>
      </c>
      <c r="F101" s="142">
        <f t="shared" si="19"/>
        <v>0</v>
      </c>
    </row>
    <row r="102" ht="25" spans="1:6">
      <c r="A102" s="146">
        <v>5</v>
      </c>
      <c r="B102" s="147" t="s">
        <v>677</v>
      </c>
      <c r="C102" s="144" t="s">
        <v>203</v>
      </c>
      <c r="D102" s="144">
        <v>30</v>
      </c>
      <c r="E102" s="141">
        <v>0</v>
      </c>
      <c r="F102" s="142">
        <f t="shared" si="19"/>
        <v>0</v>
      </c>
    </row>
    <row r="103" ht="25" spans="1:6">
      <c r="A103" s="146">
        <v>6</v>
      </c>
      <c r="B103" s="147" t="s">
        <v>678</v>
      </c>
      <c r="C103" s="144" t="s">
        <v>203</v>
      </c>
      <c r="D103" s="144">
        <f>D102</f>
        <v>30</v>
      </c>
      <c r="E103" s="141">
        <v>0</v>
      </c>
      <c r="F103" s="142">
        <f t="shared" si="19"/>
        <v>0</v>
      </c>
    </row>
    <row r="104" ht="25" spans="1:6">
      <c r="A104" s="146">
        <v>7</v>
      </c>
      <c r="B104" s="147" t="s">
        <v>679</v>
      </c>
      <c r="C104" s="144" t="s">
        <v>203</v>
      </c>
      <c r="D104" s="144">
        <f>D102</f>
        <v>30</v>
      </c>
      <c r="E104" s="141">
        <v>0</v>
      </c>
      <c r="F104" s="142">
        <f t="shared" si="19"/>
        <v>0</v>
      </c>
    </row>
    <row r="105" ht="25" spans="1:6">
      <c r="A105" s="146">
        <v>8</v>
      </c>
      <c r="B105" s="147" t="s">
        <v>680</v>
      </c>
      <c r="C105" s="144"/>
      <c r="D105" s="148"/>
      <c r="E105" s="141"/>
      <c r="F105" s="170"/>
    </row>
    <row r="106" spans="1:6">
      <c r="A106" s="146"/>
      <c r="B106" s="138" t="s">
        <v>681</v>
      </c>
      <c r="C106" s="144" t="s">
        <v>203</v>
      </c>
      <c r="D106" s="148">
        <v>8</v>
      </c>
      <c r="E106" s="141">
        <v>0</v>
      </c>
      <c r="F106" s="142">
        <f t="shared" ref="F106" si="20">E106*D106</f>
        <v>0</v>
      </c>
    </row>
    <row r="107" ht="15.5" spans="1:6">
      <c r="A107" s="132">
        <v>3</v>
      </c>
      <c r="B107" s="132" t="s">
        <v>682</v>
      </c>
      <c r="C107" s="132"/>
      <c r="D107" s="132"/>
      <c r="E107" s="133"/>
      <c r="F107" s="133"/>
    </row>
    <row r="108" spans="1:6">
      <c r="A108" s="146">
        <v>1</v>
      </c>
      <c r="B108" s="147" t="s">
        <v>683</v>
      </c>
      <c r="C108" s="139" t="s">
        <v>105</v>
      </c>
      <c r="D108" s="140" t="s">
        <v>105</v>
      </c>
      <c r="E108" s="141"/>
      <c r="F108" s="145"/>
    </row>
    <row r="109" ht="25" spans="1:6">
      <c r="A109" s="146"/>
      <c r="B109" s="147" t="s">
        <v>684</v>
      </c>
      <c r="C109" s="144" t="s">
        <v>203</v>
      </c>
      <c r="D109" s="140">
        <v>40</v>
      </c>
      <c r="E109" s="141">
        <v>0</v>
      </c>
      <c r="F109" s="142">
        <f t="shared" ref="F109" si="21">E109*D109</f>
        <v>0</v>
      </c>
    </row>
    <row r="110" spans="1:6">
      <c r="A110" s="146">
        <v>2</v>
      </c>
      <c r="B110" s="147" t="s">
        <v>683</v>
      </c>
      <c r="C110" s="144"/>
      <c r="D110" s="148"/>
      <c r="E110" s="141"/>
      <c r="F110" s="145"/>
    </row>
    <row r="111" spans="1:6">
      <c r="A111" s="146"/>
      <c r="B111" s="147" t="s">
        <v>685</v>
      </c>
      <c r="C111" s="144" t="s">
        <v>203</v>
      </c>
      <c r="D111" s="148">
        <v>21</v>
      </c>
      <c r="E111" s="141">
        <v>0</v>
      </c>
      <c r="F111" s="142">
        <f t="shared" ref="F111:F119" si="22">E111*D111</f>
        <v>0</v>
      </c>
    </row>
    <row r="112" spans="1:6">
      <c r="A112" s="146"/>
      <c r="B112" s="147" t="s">
        <v>686</v>
      </c>
      <c r="C112" s="144" t="s">
        <v>203</v>
      </c>
      <c r="D112" s="148">
        <f>D111</f>
        <v>21</v>
      </c>
      <c r="E112" s="141">
        <v>0</v>
      </c>
      <c r="F112" s="142">
        <f t="shared" si="22"/>
        <v>0</v>
      </c>
    </row>
    <row r="113" ht="25" spans="1:6">
      <c r="A113" s="146"/>
      <c r="B113" s="147" t="s">
        <v>687</v>
      </c>
      <c r="C113" s="144" t="s">
        <v>203</v>
      </c>
      <c r="D113" s="148">
        <f>D111</f>
        <v>21</v>
      </c>
      <c r="E113" s="141">
        <v>0</v>
      </c>
      <c r="F113" s="142">
        <f t="shared" si="22"/>
        <v>0</v>
      </c>
    </row>
    <row r="114" spans="1:6">
      <c r="A114" s="146">
        <v>3</v>
      </c>
      <c r="B114" s="147" t="s">
        <v>688</v>
      </c>
      <c r="C114" s="144" t="s">
        <v>203</v>
      </c>
      <c r="D114" s="144">
        <v>1</v>
      </c>
      <c r="E114" s="141">
        <v>0</v>
      </c>
      <c r="F114" s="142">
        <f t="shared" si="22"/>
        <v>0</v>
      </c>
    </row>
    <row r="115" ht="25" spans="1:6">
      <c r="A115" s="146">
        <v>4</v>
      </c>
      <c r="B115" s="138" t="s">
        <v>689</v>
      </c>
      <c r="C115" s="144" t="s">
        <v>203</v>
      </c>
      <c r="D115" s="148">
        <v>2</v>
      </c>
      <c r="E115" s="141">
        <v>0</v>
      </c>
      <c r="F115" s="142">
        <f t="shared" si="22"/>
        <v>0</v>
      </c>
    </row>
    <row r="116" ht="25" spans="1:6">
      <c r="A116" s="146">
        <v>5</v>
      </c>
      <c r="B116" s="138" t="s">
        <v>690</v>
      </c>
      <c r="C116" s="144" t="s">
        <v>203</v>
      </c>
      <c r="D116" s="148">
        <v>15</v>
      </c>
      <c r="E116" s="141">
        <v>0</v>
      </c>
      <c r="F116" s="142">
        <f t="shared" si="22"/>
        <v>0</v>
      </c>
    </row>
    <row r="117" spans="1:6">
      <c r="A117" s="146">
        <v>6</v>
      </c>
      <c r="B117" s="147" t="s">
        <v>691</v>
      </c>
      <c r="C117" s="144" t="s">
        <v>203</v>
      </c>
      <c r="D117" s="148">
        <v>32</v>
      </c>
      <c r="E117" s="141">
        <v>0</v>
      </c>
      <c r="F117" s="142">
        <f t="shared" si="22"/>
        <v>0</v>
      </c>
    </row>
    <row r="118" ht="25" spans="1:6">
      <c r="A118" s="146">
        <v>7</v>
      </c>
      <c r="B118" s="147" t="s">
        <v>692</v>
      </c>
      <c r="C118" s="144" t="s">
        <v>203</v>
      </c>
      <c r="D118" s="144">
        <v>8</v>
      </c>
      <c r="E118" s="141">
        <v>0</v>
      </c>
      <c r="F118" s="142">
        <f t="shared" si="22"/>
        <v>0</v>
      </c>
    </row>
    <row r="119" ht="37.5" spans="1:6">
      <c r="A119" s="146">
        <v>8</v>
      </c>
      <c r="B119" s="147" t="s">
        <v>693</v>
      </c>
      <c r="C119" s="144" t="s">
        <v>128</v>
      </c>
      <c r="D119" s="144">
        <f>128*2</f>
        <v>256</v>
      </c>
      <c r="E119" s="141">
        <v>0</v>
      </c>
      <c r="F119" s="142">
        <f t="shared" si="22"/>
        <v>0</v>
      </c>
    </row>
    <row r="120" spans="1:6">
      <c r="A120" s="171" t="s">
        <v>694</v>
      </c>
      <c r="B120" s="172"/>
      <c r="C120" s="172"/>
      <c r="D120" s="172"/>
      <c r="E120" s="173"/>
      <c r="F120" s="174">
        <f>SUM(F7:F17,F35:F64,F66:F75,F79:F91,F93:F106,F108:F119,F19:F33)</f>
        <v>0</v>
      </c>
    </row>
    <row r="121" spans="1:6">
      <c r="A121" s="171" t="s">
        <v>695</v>
      </c>
      <c r="B121" s="172"/>
      <c r="C121" s="172"/>
      <c r="D121" s="172"/>
      <c r="E121" s="173"/>
      <c r="F121" s="175">
        <f>0.18*F120</f>
        <v>0</v>
      </c>
    </row>
    <row r="122" ht="14.75" spans="1:6">
      <c r="A122" s="171" t="s">
        <v>696</v>
      </c>
      <c r="B122" s="172"/>
      <c r="C122" s="172"/>
      <c r="D122" s="172"/>
      <c r="E122" s="173"/>
      <c r="F122" s="176">
        <f>F120+F121</f>
        <v>0</v>
      </c>
    </row>
  </sheetData>
  <sheetProtection algorithmName="SHA-512" hashValue="L8MCqZQUVA09CkoRDdP2Jwx1dh+ydB86jxGHjB7lEUk5vJPtTqU2hdjRgy6s6sXPRJUctAFxCLa/fgDz6L9pQw==" saltValue="bDvZ9rkKQ7raDhaNR4a9pw==" spinCount="100000" sheet="1" objects="1"/>
  <mergeCells count="38">
    <mergeCell ref="A1:F1"/>
    <mergeCell ref="A3:F3"/>
    <mergeCell ref="A4:F4"/>
    <mergeCell ref="B5:F5"/>
    <mergeCell ref="B6:F6"/>
    <mergeCell ref="B18:F18"/>
    <mergeCell ref="B34:F34"/>
    <mergeCell ref="B65:F65"/>
    <mergeCell ref="B76:F76"/>
    <mergeCell ref="B77:F77"/>
    <mergeCell ref="B78:E78"/>
    <mergeCell ref="B92:F92"/>
    <mergeCell ref="B107:F107"/>
    <mergeCell ref="A120:E120"/>
    <mergeCell ref="A121:E121"/>
    <mergeCell ref="A122:E122"/>
    <mergeCell ref="A8:A10"/>
    <mergeCell ref="A13:A14"/>
    <mergeCell ref="A20:A23"/>
    <mergeCell ref="A27:A31"/>
    <mergeCell ref="A35:A37"/>
    <mergeCell ref="A38:A42"/>
    <mergeCell ref="A43:A49"/>
    <mergeCell ref="A50:A51"/>
    <mergeCell ref="A52:A53"/>
    <mergeCell ref="A54:A56"/>
    <mergeCell ref="A57:A59"/>
    <mergeCell ref="A60:A61"/>
    <mergeCell ref="A66:A68"/>
    <mergeCell ref="A69:A71"/>
    <mergeCell ref="A80:A82"/>
    <mergeCell ref="A85:A86"/>
    <mergeCell ref="A93:A96"/>
    <mergeCell ref="A97:A98"/>
    <mergeCell ref="A99:A100"/>
    <mergeCell ref="A105:A106"/>
    <mergeCell ref="A108:A109"/>
    <mergeCell ref="A110:A113"/>
  </mergeCells>
  <pageMargins left="0.7" right="0.7" top="0.75" bottom="0.75" header="0.3" footer="0.3"/>
  <pageSetup paperSize="9" scale="81"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FD5F7"/>
  </sheetPr>
  <dimension ref="A1:F44"/>
  <sheetViews>
    <sheetView view="pageBreakPreview" zoomScaleNormal="100" topLeftCell="A16" workbookViewId="0">
      <selection activeCell="E19" sqref="E19"/>
    </sheetView>
  </sheetViews>
  <sheetFormatPr defaultColWidth="9" defaultRowHeight="14" outlineLevelCol="5"/>
  <cols>
    <col min="1" max="1" width="6.75" style="49" customWidth="1"/>
    <col min="2" max="2" width="49.625" style="49" customWidth="1"/>
    <col min="3" max="3" width="11.625" style="49" customWidth="1"/>
    <col min="4" max="4" width="8.625" style="49" customWidth="1"/>
    <col min="5" max="5" width="12.25" style="50" customWidth="1"/>
    <col min="6" max="6" width="13.625" style="50" customWidth="1"/>
    <col min="7" max="16384" width="9" style="50"/>
  </cols>
  <sheetData>
    <row r="1" ht="28" spans="1:6">
      <c r="A1" s="51" t="s">
        <v>541</v>
      </c>
      <c r="B1" s="52" t="s">
        <v>542</v>
      </c>
      <c r="C1" s="53" t="s">
        <v>697</v>
      </c>
      <c r="D1" s="54" t="s">
        <v>543</v>
      </c>
      <c r="E1" s="55" t="s">
        <v>698</v>
      </c>
      <c r="F1" s="55" t="s">
        <v>699</v>
      </c>
    </row>
    <row r="2" spans="1:6">
      <c r="A2" s="56">
        <v>1</v>
      </c>
      <c r="B2" s="57">
        <v>2</v>
      </c>
      <c r="C2" s="58">
        <v>3</v>
      </c>
      <c r="D2" s="58">
        <v>4</v>
      </c>
      <c r="E2" s="59">
        <v>5</v>
      </c>
      <c r="F2" s="59">
        <v>6</v>
      </c>
    </row>
    <row r="3" spans="1:6">
      <c r="A3" s="60"/>
      <c r="B3" s="61"/>
      <c r="C3" s="62"/>
      <c r="D3" s="63"/>
      <c r="E3" s="64"/>
      <c r="F3" s="64"/>
    </row>
    <row r="4" spans="1:6">
      <c r="A4" s="56"/>
      <c r="B4" s="65" t="s">
        <v>700</v>
      </c>
      <c r="C4" s="66"/>
      <c r="D4" s="67"/>
      <c r="E4" s="68"/>
      <c r="F4" s="68"/>
    </row>
    <row r="5" ht="56" spans="1:6">
      <c r="A5" s="56"/>
      <c r="B5" s="65" t="s">
        <v>701</v>
      </c>
      <c r="C5" s="66"/>
      <c r="D5" s="67"/>
      <c r="E5" s="68"/>
      <c r="F5" s="68"/>
    </row>
    <row r="6" ht="42" spans="1:6">
      <c r="A6" s="56"/>
      <c r="B6" s="69" t="s">
        <v>702</v>
      </c>
      <c r="C6" s="66"/>
      <c r="D6" s="67"/>
      <c r="E6" s="68"/>
      <c r="F6" s="68"/>
    </row>
    <row r="7" spans="1:6">
      <c r="A7" s="60"/>
      <c r="B7" s="61"/>
      <c r="C7" s="62"/>
      <c r="D7" s="63"/>
      <c r="E7" s="64"/>
      <c r="F7" s="64"/>
    </row>
    <row r="8" spans="1:6">
      <c r="A8" s="60"/>
      <c r="B8" s="70" t="s">
        <v>703</v>
      </c>
      <c r="C8" s="62"/>
      <c r="D8" s="63"/>
      <c r="E8" s="64"/>
      <c r="F8" s="64"/>
    </row>
    <row r="9" spans="1:6">
      <c r="A9" s="60"/>
      <c r="B9" s="61" t="s">
        <v>704</v>
      </c>
      <c r="C9" s="62"/>
      <c r="D9" s="63"/>
      <c r="E9" s="64"/>
      <c r="F9" s="64"/>
    </row>
    <row r="10" spans="1:6">
      <c r="A10" s="60"/>
      <c r="B10" s="61" t="s">
        <v>705</v>
      </c>
      <c r="C10" s="62"/>
      <c r="D10" s="71"/>
      <c r="E10" s="64"/>
      <c r="F10" s="64"/>
    </row>
    <row r="11" spans="1:6">
      <c r="A11" s="60"/>
      <c r="B11" s="61" t="s">
        <v>706</v>
      </c>
      <c r="C11" s="62"/>
      <c r="D11" s="63"/>
      <c r="E11" s="64"/>
      <c r="F11" s="64"/>
    </row>
    <row r="12" spans="1:6">
      <c r="A12" s="60"/>
      <c r="B12" s="61" t="s">
        <v>707</v>
      </c>
      <c r="C12" s="62"/>
      <c r="D12" s="63"/>
      <c r="E12" s="64"/>
      <c r="F12" s="64"/>
    </row>
    <row r="13" spans="1:6">
      <c r="A13" s="60"/>
      <c r="B13" s="61" t="s">
        <v>708</v>
      </c>
      <c r="C13" s="62"/>
      <c r="D13" s="63"/>
      <c r="E13" s="64"/>
      <c r="F13" s="64"/>
    </row>
    <row r="14" spans="1:6">
      <c r="A14" s="60"/>
      <c r="B14" s="61" t="s">
        <v>709</v>
      </c>
      <c r="C14" s="62"/>
      <c r="D14" s="63"/>
      <c r="E14" s="64"/>
      <c r="F14" s="64"/>
    </row>
    <row r="15" spans="1:6">
      <c r="A15" s="60"/>
      <c r="B15" s="61"/>
      <c r="C15" s="62"/>
      <c r="D15" s="63"/>
      <c r="E15" s="64"/>
      <c r="F15" s="64"/>
    </row>
    <row r="16" spans="1:6">
      <c r="A16" s="72" t="s">
        <v>710</v>
      </c>
      <c r="B16" s="73" t="s">
        <v>711</v>
      </c>
      <c r="C16" s="74"/>
      <c r="D16" s="75"/>
      <c r="E16" s="76"/>
      <c r="F16" s="76"/>
    </row>
    <row r="17" ht="28" spans="1:6">
      <c r="A17" s="77" t="s">
        <v>712</v>
      </c>
      <c r="B17" s="78" t="s">
        <v>713</v>
      </c>
      <c r="C17" s="79" t="s">
        <v>203</v>
      </c>
      <c r="D17" s="62">
        <v>642</v>
      </c>
      <c r="E17" s="80">
        <v>0</v>
      </c>
      <c r="F17" s="64">
        <f>D17*E17</f>
        <v>0</v>
      </c>
    </row>
    <row r="18" spans="1:6">
      <c r="A18" s="77" t="s">
        <v>714</v>
      </c>
      <c r="B18" s="78" t="s">
        <v>715</v>
      </c>
      <c r="C18" s="79" t="s">
        <v>203</v>
      </c>
      <c r="D18" s="62">
        <v>4</v>
      </c>
      <c r="E18" s="80">
        <v>0</v>
      </c>
      <c r="F18" s="64">
        <f>D18*E18</f>
        <v>0</v>
      </c>
    </row>
    <row r="19" ht="126" spans="1:6">
      <c r="A19" s="77" t="s">
        <v>716</v>
      </c>
      <c r="B19" s="81" t="s">
        <v>717</v>
      </c>
      <c r="C19" s="79" t="s">
        <v>203</v>
      </c>
      <c r="D19" s="62">
        <v>1</v>
      </c>
      <c r="E19" s="80">
        <v>0</v>
      </c>
      <c r="F19" s="64">
        <f t="shared" ref="F19:F29" si="0">D19*E19</f>
        <v>0</v>
      </c>
    </row>
    <row r="20" ht="42" spans="1:6">
      <c r="A20" s="77" t="s">
        <v>718</v>
      </c>
      <c r="B20" s="78" t="s">
        <v>719</v>
      </c>
      <c r="C20" s="79" t="s">
        <v>128</v>
      </c>
      <c r="D20" s="62">
        <v>4800</v>
      </c>
      <c r="E20" s="80">
        <v>0</v>
      </c>
      <c r="F20" s="64">
        <f t="shared" si="0"/>
        <v>0</v>
      </c>
    </row>
    <row r="21" ht="42" spans="1:6">
      <c r="A21" s="77" t="s">
        <v>720</v>
      </c>
      <c r="B21" s="78" t="s">
        <v>721</v>
      </c>
      <c r="C21" s="79" t="s">
        <v>128</v>
      </c>
      <c r="D21" s="62">
        <v>170</v>
      </c>
      <c r="E21" s="80">
        <v>0</v>
      </c>
      <c r="F21" s="64">
        <f t="shared" si="0"/>
        <v>0</v>
      </c>
    </row>
    <row r="22" ht="28" spans="1:6">
      <c r="A22" s="77" t="s">
        <v>722</v>
      </c>
      <c r="B22" s="78" t="s">
        <v>723</v>
      </c>
      <c r="C22" s="79" t="s">
        <v>128</v>
      </c>
      <c r="D22" s="62">
        <v>80</v>
      </c>
      <c r="E22" s="80">
        <v>0</v>
      </c>
      <c r="F22" s="64">
        <f t="shared" si="0"/>
        <v>0</v>
      </c>
    </row>
    <row r="23" ht="28" spans="1:6">
      <c r="A23" s="77" t="s">
        <v>724</v>
      </c>
      <c r="B23" s="78" t="s">
        <v>725</v>
      </c>
      <c r="C23" s="79" t="s">
        <v>128</v>
      </c>
      <c r="D23" s="62">
        <v>50</v>
      </c>
      <c r="E23" s="80">
        <v>0</v>
      </c>
      <c r="F23" s="64">
        <f t="shared" si="0"/>
        <v>0</v>
      </c>
    </row>
    <row r="24" spans="1:6">
      <c r="A24" s="77" t="s">
        <v>726</v>
      </c>
      <c r="B24" s="78" t="s">
        <v>727</v>
      </c>
      <c r="C24" s="79" t="s">
        <v>203</v>
      </c>
      <c r="D24" s="62">
        <v>20</v>
      </c>
      <c r="E24" s="80">
        <v>0</v>
      </c>
      <c r="F24" s="64">
        <f t="shared" si="0"/>
        <v>0</v>
      </c>
    </row>
    <row r="25" ht="28" spans="1:6">
      <c r="A25" s="77" t="s">
        <v>728</v>
      </c>
      <c r="B25" s="78" t="s">
        <v>729</v>
      </c>
      <c r="C25" s="79" t="s">
        <v>203</v>
      </c>
      <c r="D25" s="62">
        <v>20</v>
      </c>
      <c r="E25" s="80">
        <v>0</v>
      </c>
      <c r="F25" s="64">
        <f t="shared" si="0"/>
        <v>0</v>
      </c>
    </row>
    <row r="26" spans="1:6">
      <c r="A26" s="77" t="s">
        <v>730</v>
      </c>
      <c r="B26" s="78" t="s">
        <v>731</v>
      </c>
      <c r="C26" s="79" t="s">
        <v>203</v>
      </c>
      <c r="D26" s="62">
        <v>19</v>
      </c>
      <c r="E26" s="80">
        <v>0</v>
      </c>
      <c r="F26" s="64">
        <f t="shared" si="0"/>
        <v>0</v>
      </c>
    </row>
    <row r="27" spans="1:6">
      <c r="A27" s="77" t="s">
        <v>732</v>
      </c>
      <c r="B27" s="78" t="s">
        <v>733</v>
      </c>
      <c r="C27" s="79" t="s">
        <v>203</v>
      </c>
      <c r="D27" s="62">
        <v>19</v>
      </c>
      <c r="E27" s="80">
        <v>0</v>
      </c>
      <c r="F27" s="64">
        <f t="shared" si="0"/>
        <v>0</v>
      </c>
    </row>
    <row r="28" ht="42" spans="1:6">
      <c r="A28" s="77" t="s">
        <v>734</v>
      </c>
      <c r="B28" s="78" t="s">
        <v>735</v>
      </c>
      <c r="C28" s="79" t="s">
        <v>128</v>
      </c>
      <c r="D28" s="62">
        <v>300</v>
      </c>
      <c r="E28" s="80">
        <v>0</v>
      </c>
      <c r="F28" s="64">
        <f t="shared" si="0"/>
        <v>0</v>
      </c>
    </row>
    <row r="29" ht="126" spans="1:6">
      <c r="A29" s="77" t="s">
        <v>736</v>
      </c>
      <c r="B29" s="78" t="s">
        <v>737</v>
      </c>
      <c r="C29" s="79" t="s">
        <v>203</v>
      </c>
      <c r="D29" s="62">
        <v>143</v>
      </c>
      <c r="E29" s="80">
        <v>0</v>
      </c>
      <c r="F29" s="64">
        <f t="shared" si="0"/>
        <v>0</v>
      </c>
    </row>
    <row r="30" spans="1:6">
      <c r="A30" s="82"/>
      <c r="B30" s="83" t="s">
        <v>738</v>
      </c>
      <c r="C30" s="84"/>
      <c r="D30" s="85"/>
      <c r="E30" s="86"/>
      <c r="F30" s="87">
        <f>SUM(F17:F29)</f>
        <v>0</v>
      </c>
    </row>
    <row r="31" spans="1:6">
      <c r="A31" s="72" t="s">
        <v>739</v>
      </c>
      <c r="B31" s="73" t="s">
        <v>740</v>
      </c>
      <c r="C31" s="74"/>
      <c r="D31" s="75"/>
      <c r="E31" s="76"/>
      <c r="F31" s="76"/>
    </row>
    <row r="32" ht="98" spans="1:6">
      <c r="A32" s="77" t="s">
        <v>741</v>
      </c>
      <c r="B32" s="78" t="s">
        <v>742</v>
      </c>
      <c r="C32" s="79" t="s">
        <v>9</v>
      </c>
      <c r="D32" s="62">
        <v>1</v>
      </c>
      <c r="E32" s="80">
        <v>0</v>
      </c>
      <c r="F32" s="64">
        <f>D32*E32</f>
        <v>0</v>
      </c>
    </row>
    <row r="33" ht="28" spans="1:6">
      <c r="A33" s="77" t="s">
        <v>743</v>
      </c>
      <c r="B33" s="78" t="s">
        <v>744</v>
      </c>
      <c r="C33" s="79" t="s">
        <v>9</v>
      </c>
      <c r="D33" s="62">
        <v>1</v>
      </c>
      <c r="E33" s="80">
        <v>0</v>
      </c>
      <c r="F33" s="64">
        <f>D33*E33</f>
        <v>0</v>
      </c>
    </row>
    <row r="34" ht="56" spans="1:6">
      <c r="A34" s="88" t="s">
        <v>745</v>
      </c>
      <c r="B34" s="89" t="s">
        <v>746</v>
      </c>
      <c r="C34" s="90" t="s">
        <v>9</v>
      </c>
      <c r="D34" s="91">
        <v>1</v>
      </c>
      <c r="E34" s="80">
        <v>0</v>
      </c>
      <c r="F34" s="92">
        <f>D34*E34</f>
        <v>0</v>
      </c>
    </row>
    <row r="35" spans="1:6">
      <c r="A35" s="82"/>
      <c r="B35" s="83" t="s">
        <v>747</v>
      </c>
      <c r="C35" s="84"/>
      <c r="D35" s="85"/>
      <c r="E35" s="86"/>
      <c r="F35" s="87">
        <f>SUM(F32:F34)</f>
        <v>0</v>
      </c>
    </row>
    <row r="36" spans="1:6">
      <c r="A36" s="93"/>
      <c r="B36" s="94"/>
      <c r="C36" s="95"/>
      <c r="D36" s="96"/>
      <c r="E36" s="97"/>
      <c r="F36" s="97"/>
    </row>
    <row r="37" spans="1:6">
      <c r="A37" s="93"/>
      <c r="B37" s="98"/>
      <c r="C37" s="99"/>
      <c r="D37" s="100"/>
      <c r="E37" s="101"/>
      <c r="F37" s="97"/>
    </row>
    <row r="38" ht="15.5" spans="1:6">
      <c r="A38" s="102" t="s">
        <v>748</v>
      </c>
      <c r="B38" s="103"/>
      <c r="C38" s="104"/>
      <c r="D38" s="105"/>
      <c r="E38" s="106"/>
      <c r="F38" s="107"/>
    </row>
    <row r="39" spans="1:6">
      <c r="A39" s="108"/>
      <c r="B39" s="103"/>
      <c r="C39" s="104"/>
      <c r="D39" s="105"/>
      <c r="E39" s="106"/>
      <c r="F39" s="107"/>
    </row>
    <row r="40" spans="1:6">
      <c r="A40" s="109" t="str">
        <f>A16</f>
        <v>1</v>
      </c>
      <c r="B40" s="110" t="s">
        <v>711</v>
      </c>
      <c r="C40" s="111"/>
      <c r="D40" s="111"/>
      <c r="E40" s="112"/>
      <c r="F40" s="113">
        <f>F30</f>
        <v>0</v>
      </c>
    </row>
    <row r="41" spans="1:6">
      <c r="A41" s="114" t="str">
        <f>A31</f>
        <v>2</v>
      </c>
      <c r="B41" s="110" t="str">
        <f>B31</f>
        <v>TECHNICAL DOCUMENTATION</v>
      </c>
      <c r="C41" s="111"/>
      <c r="D41" s="111"/>
      <c r="E41" s="112"/>
      <c r="F41" s="113">
        <f>F35</f>
        <v>0</v>
      </c>
    </row>
    <row r="42" spans="1:6">
      <c r="A42" s="115" t="s">
        <v>749</v>
      </c>
      <c r="B42" s="116"/>
      <c r="C42" s="116"/>
      <c r="D42" s="116"/>
      <c r="E42" s="117"/>
      <c r="F42" s="118">
        <f>SUM(F40+F41)</f>
        <v>0</v>
      </c>
    </row>
    <row r="43" spans="1:6">
      <c r="A43" s="119" t="s">
        <v>750</v>
      </c>
      <c r="B43" s="119"/>
      <c r="C43" s="119"/>
      <c r="D43" s="119"/>
      <c r="E43" s="120"/>
      <c r="F43" s="118">
        <f>ROUNDUP(F42*0.18,0)</f>
        <v>0</v>
      </c>
    </row>
    <row r="44" spans="1:6">
      <c r="A44" s="119" t="s">
        <v>751</v>
      </c>
      <c r="B44" s="119"/>
      <c r="C44" s="119"/>
      <c r="D44" s="119"/>
      <c r="E44" s="120"/>
      <c r="F44" s="118">
        <f>F42+F43</f>
        <v>0</v>
      </c>
    </row>
  </sheetData>
  <sheetProtection algorithmName="SHA-512" hashValue="S2oQC2s003zO8FShC8oI/HnwnR1l2X94PIXVoluYcInDoBlIeEFAD8PkerQmLGJUrCm6FM5q2Ex6IeR8D49qTA==" saltValue="N7RCJQnbZB5A0IoNEtW/qQ==" spinCount="100000" sheet="1" objects="1"/>
  <mergeCells count="3">
    <mergeCell ref="A42:E42"/>
    <mergeCell ref="A43:E43"/>
    <mergeCell ref="A44:E44"/>
  </mergeCells>
  <pageMargins left="0.7" right="0.7" top="0.75" bottom="0.75" header="0.3" footer="0.3"/>
  <pageSetup paperSize="9" scale="78"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11"/>
  <sheetViews>
    <sheetView tabSelected="1" view="pageBreakPreview" zoomScale="90" zoomScaleNormal="100" workbookViewId="0">
      <selection activeCell="H7" sqref="H7"/>
    </sheetView>
  </sheetViews>
  <sheetFormatPr defaultColWidth="9" defaultRowHeight="14" outlineLevelCol="5"/>
  <cols>
    <col min="1" max="1" width="8.125" style="1" customWidth="1"/>
    <col min="2" max="2" width="38.875" style="1" customWidth="1"/>
    <col min="3" max="4" width="9.625" style="1" customWidth="1"/>
    <col min="5" max="5" width="13.25" style="28" customWidth="1"/>
    <col min="6" max="6" width="16.5" style="28" customWidth="1"/>
    <col min="7" max="16384" width="9" style="28"/>
  </cols>
  <sheetData>
    <row r="1" ht="28" spans="1:6">
      <c r="A1" s="29" t="s">
        <v>0</v>
      </c>
      <c r="B1" s="30" t="s">
        <v>1</v>
      </c>
      <c r="C1" s="31" t="s">
        <v>543</v>
      </c>
      <c r="D1" s="32" t="s">
        <v>3</v>
      </c>
      <c r="E1" s="33" t="s">
        <v>4</v>
      </c>
      <c r="F1" s="33" t="s">
        <v>5</v>
      </c>
    </row>
    <row r="2" spans="1:6">
      <c r="A2" s="34">
        <v>1</v>
      </c>
      <c r="B2" s="35" t="s">
        <v>752</v>
      </c>
      <c r="C2" s="36"/>
      <c r="D2" s="36"/>
      <c r="E2" s="37"/>
      <c r="F2" s="38"/>
    </row>
    <row r="3" spans="1:6">
      <c r="A3" s="39" t="s">
        <v>712</v>
      </c>
      <c r="B3" s="40" t="s">
        <v>753</v>
      </c>
      <c r="C3" s="41" t="s">
        <v>203</v>
      </c>
      <c r="D3" s="42">
        <v>81</v>
      </c>
      <c r="E3" s="43">
        <v>0</v>
      </c>
      <c r="F3" s="43">
        <f>E3*D3</f>
        <v>0</v>
      </c>
    </row>
    <row r="4" spans="1:6">
      <c r="A4" s="39" t="s">
        <v>714</v>
      </c>
      <c r="B4" s="40" t="s">
        <v>754</v>
      </c>
      <c r="C4" s="41" t="s">
        <v>203</v>
      </c>
      <c r="D4" s="42">
        <v>42</v>
      </c>
      <c r="E4" s="43">
        <v>0</v>
      </c>
      <c r="F4" s="43">
        <f t="shared" ref="F4:F8" si="0">E4*D4</f>
        <v>0</v>
      </c>
    </row>
    <row r="5" spans="1:6">
      <c r="A5" s="39" t="s">
        <v>716</v>
      </c>
      <c r="B5" s="40" t="s">
        <v>755</v>
      </c>
      <c r="C5" s="41" t="s">
        <v>203</v>
      </c>
      <c r="D5" s="42">
        <v>4</v>
      </c>
      <c r="E5" s="43">
        <v>0</v>
      </c>
      <c r="F5" s="43">
        <f t="shared" si="0"/>
        <v>0</v>
      </c>
    </row>
    <row r="6" ht="28" spans="1:6">
      <c r="A6" s="39" t="s">
        <v>718</v>
      </c>
      <c r="B6" s="40" t="s">
        <v>756</v>
      </c>
      <c r="C6" s="41" t="s">
        <v>203</v>
      </c>
      <c r="D6" s="42">
        <v>10</v>
      </c>
      <c r="E6" s="43">
        <v>0</v>
      </c>
      <c r="F6" s="43">
        <f t="shared" si="0"/>
        <v>0</v>
      </c>
    </row>
    <row r="7" ht="28" spans="1:6">
      <c r="A7" s="39" t="s">
        <v>720</v>
      </c>
      <c r="B7" s="40" t="s">
        <v>757</v>
      </c>
      <c r="C7" s="41" t="s">
        <v>203</v>
      </c>
      <c r="D7" s="44">
        <v>10</v>
      </c>
      <c r="E7" s="43">
        <v>0</v>
      </c>
      <c r="F7" s="43">
        <f t="shared" si="0"/>
        <v>0</v>
      </c>
    </row>
    <row r="8" spans="1:6">
      <c r="A8" s="39" t="s">
        <v>722</v>
      </c>
      <c r="B8" s="40" t="s">
        <v>758</v>
      </c>
      <c r="C8" s="41" t="s">
        <v>203</v>
      </c>
      <c r="D8" s="41">
        <v>123</v>
      </c>
      <c r="E8" s="43">
        <v>0</v>
      </c>
      <c r="F8" s="43">
        <f t="shared" si="0"/>
        <v>0</v>
      </c>
    </row>
    <row r="9" spans="1:6">
      <c r="A9" s="45" t="s">
        <v>759</v>
      </c>
      <c r="B9" s="46"/>
      <c r="C9" s="46"/>
      <c r="D9" s="46"/>
      <c r="E9" s="47"/>
      <c r="F9" s="48">
        <f>SUM(F3:F8)</f>
        <v>0</v>
      </c>
    </row>
    <row r="10" spans="1:6">
      <c r="A10" s="45" t="s">
        <v>760</v>
      </c>
      <c r="B10" s="46"/>
      <c r="C10" s="46"/>
      <c r="D10" s="46"/>
      <c r="E10" s="47"/>
      <c r="F10" s="48">
        <f>F9/100*18</f>
        <v>0</v>
      </c>
    </row>
    <row r="11" spans="1:6">
      <c r="A11" s="45" t="s">
        <v>336</v>
      </c>
      <c r="B11" s="46"/>
      <c r="C11" s="46"/>
      <c r="D11" s="46"/>
      <c r="E11" s="47"/>
      <c r="F11" s="48">
        <f>SUM(F9:F10)</f>
        <v>0</v>
      </c>
    </row>
  </sheetData>
  <sheetProtection algorithmName="SHA-512" hashValue="Rng21oxEPG16q8I4RVECiP0ecSDQjA5xIgebY6L3w2rmqTShR9jadSnC9GCkNexTgd7Dz1B9O3fizIfT81edRQ==" saltValue="kdHrmYhZORdMzTNYnx2sCg==" spinCount="100000" sheet="1" objects="1"/>
  <mergeCells count="4">
    <mergeCell ref="B2:F2"/>
    <mergeCell ref="A9:E9"/>
    <mergeCell ref="A10:E10"/>
    <mergeCell ref="A11:E11"/>
  </mergeCells>
  <pageMargins left="0.7" right="0.7" top="0.75" bottom="0.75" header="0.3" footer="0.3"/>
  <pageSetup paperSize="9" scale="84"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view="pageBreakPreview" zoomScaleNormal="100" workbookViewId="0">
      <selection activeCell="H11" sqref="H11"/>
    </sheetView>
  </sheetViews>
  <sheetFormatPr defaultColWidth="9" defaultRowHeight="14"/>
  <cols>
    <col min="1" max="1" width="5.875" style="1" customWidth="1"/>
    <col min="2" max="2" width="32.125" style="1" customWidth="1"/>
    <col min="3" max="3" width="7.625" style="1" customWidth="1"/>
    <col min="4" max="4" width="9.375" style="1" customWidth="1"/>
    <col min="5" max="5" width="11.125" style="1" customWidth="1"/>
    <col min="6" max="6" width="18.375" style="1" customWidth="1"/>
    <col min="7" max="16384" width="9" style="1"/>
  </cols>
  <sheetData>
    <row r="1" spans="1:6">
      <c r="A1" s="2" t="s">
        <v>761</v>
      </c>
      <c r="B1" s="2"/>
      <c r="C1" s="2"/>
      <c r="D1" s="2"/>
      <c r="E1" s="2"/>
      <c r="F1" s="2"/>
    </row>
    <row r="2" ht="28" spans="1:6">
      <c r="A2" s="3" t="s">
        <v>762</v>
      </c>
      <c r="B2" s="2" t="s">
        <v>763</v>
      </c>
      <c r="C2" s="2"/>
      <c r="D2" s="2"/>
      <c r="E2" s="2"/>
      <c r="F2" s="4" t="s">
        <v>699</v>
      </c>
    </row>
    <row r="3" spans="1:6">
      <c r="A3" s="5">
        <v>1</v>
      </c>
      <c r="B3" s="6" t="s">
        <v>764</v>
      </c>
      <c r="C3" s="7"/>
      <c r="D3" s="7"/>
      <c r="E3" s="7"/>
      <c r="F3" s="8">
        <f>'01. ARCH'!F274</f>
        <v>0</v>
      </c>
    </row>
    <row r="4" spans="1:6">
      <c r="A4" s="9" t="s">
        <v>739</v>
      </c>
      <c r="B4" s="10" t="s">
        <v>765</v>
      </c>
      <c r="C4" s="10"/>
      <c r="D4" s="10"/>
      <c r="E4" s="10"/>
      <c r="F4" s="11">
        <f>'02. ELEC'!F183</f>
        <v>0</v>
      </c>
    </row>
    <row r="5" spans="1:6">
      <c r="A5" s="12" t="s">
        <v>766</v>
      </c>
      <c r="B5" s="13" t="s">
        <v>767</v>
      </c>
      <c r="C5" s="13"/>
      <c r="D5" s="13"/>
      <c r="E5" s="13"/>
      <c r="F5" s="14">
        <f>'03. HVAC'!F57</f>
        <v>0</v>
      </c>
    </row>
    <row r="6" spans="1:6">
      <c r="A6" s="15" t="s">
        <v>768</v>
      </c>
      <c r="B6" s="16" t="s">
        <v>769</v>
      </c>
      <c r="C6" s="16"/>
      <c r="D6" s="16"/>
      <c r="E6" s="16"/>
      <c r="F6" s="17">
        <f>'04. WSS'!F120</f>
        <v>0</v>
      </c>
    </row>
    <row r="7" spans="1:6">
      <c r="A7" s="18" t="s">
        <v>770</v>
      </c>
      <c r="B7" s="19" t="s">
        <v>771</v>
      </c>
      <c r="C7" s="19"/>
      <c r="D7" s="19"/>
      <c r="E7" s="19"/>
      <c r="F7" s="20">
        <f>'05. PHOTOVOLTAIC'!F42</f>
        <v>0</v>
      </c>
    </row>
    <row r="8" spans="1:6">
      <c r="A8" s="21" t="s">
        <v>772</v>
      </c>
      <c r="B8" s="22" t="s">
        <v>773</v>
      </c>
      <c r="C8" s="22"/>
      <c r="D8" s="22"/>
      <c r="E8" s="22"/>
      <c r="F8" s="23">
        <f>'06. FP'!F9</f>
        <v>0</v>
      </c>
    </row>
    <row r="9" spans="1:6">
      <c r="A9" s="24" t="s">
        <v>774</v>
      </c>
      <c r="B9" s="25"/>
      <c r="C9" s="25"/>
      <c r="D9" s="25"/>
      <c r="E9" s="26"/>
      <c r="F9" s="27">
        <f>SUM(F3:F8)</f>
        <v>0</v>
      </c>
    </row>
    <row r="10" spans="1:6">
      <c r="A10" s="24" t="s">
        <v>760</v>
      </c>
      <c r="B10" s="25"/>
      <c r="C10" s="25"/>
      <c r="D10" s="25"/>
      <c r="E10" s="26"/>
      <c r="F10" s="27">
        <f>0.18*F9</f>
        <v>0</v>
      </c>
    </row>
    <row r="11" spans="1:6">
      <c r="A11" s="24" t="s">
        <v>775</v>
      </c>
      <c r="B11" s="25"/>
      <c r="C11" s="25"/>
      <c r="D11" s="25"/>
      <c r="E11" s="26"/>
      <c r="F11" s="27">
        <f>SUM(F9:F10)</f>
        <v>0</v>
      </c>
    </row>
    <row r="35" spans="11:11">
      <c r="K35" s="1">
        <v>384</v>
      </c>
    </row>
  </sheetData>
  <sheetProtection algorithmName="SHA-512" hashValue="vYUyJGaGvoaZbXotMmNhMh3HhtEAnFlOdocWi5hbuRIA4rIETVdiQAC/0m3aIXahH4kjAwu82NoB8rmMBO8VzQ==" saltValue="jZ1MOVGTO68RtPXBVNRpUg==" spinCount="100000" sheet="1" objects="1"/>
  <mergeCells count="11">
    <mergeCell ref="A1:F1"/>
    <mergeCell ref="B2:E2"/>
    <mergeCell ref="B3:E3"/>
    <mergeCell ref="B4:E4"/>
    <mergeCell ref="B5:E5"/>
    <mergeCell ref="B6:E6"/>
    <mergeCell ref="B7:E7"/>
    <mergeCell ref="B8:E8"/>
    <mergeCell ref="A9:E9"/>
    <mergeCell ref="A10:E10"/>
    <mergeCell ref="A11:E11"/>
  </mergeCells>
  <pageMargins left="0.7" right="0.7" top="0.75" bottom="0.75" header="0.3" footer="0.3"/>
  <pageSetup paperSize="9" scale="95"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 ARCH</vt:lpstr>
      <vt:lpstr>02. ELEC</vt:lpstr>
      <vt:lpstr>03. HVAC</vt:lpstr>
      <vt:lpstr>04. WSS</vt:lpstr>
      <vt:lpstr>05. PHOTOVOLTAIC</vt:lpstr>
      <vt:lpstr>06. FP</vt:lpstr>
      <vt:lpstr>RECAPITULATION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2025-10-06T07:42:00Z</dcterms:created>
  <dcterms:modified xsi:type="dcterms:W3CDTF">2026-06-05T11:18:47Z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BDB248975E2546A1A3A10ED6E9376973_12</vt:lpwstr>
  </property>
  <property fmtid="{D5CDD505-2E9C-101B-9397-08002B2CF9AE}" pid="3" name="KSOProductBuildVer">
    <vt:lpwstr>1033-12.1.0.26372</vt:lpwstr>
  </property>
  <property fmtid="{D5CDD505-2E9C-101B-9397-08002B2CF9AE}" pid="4" name="CalculationRule">
    <vt:i4>0</vt:i4>
  </property>
</Properties>
</file>